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0919AE1E-2C8D-4678-9A3F-E9892203FCD3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forma'!$A$10:$Z$59</definedName>
    <definedName name="_xlnm.Print_Area" localSheetId="0">'Metinio plano forma'!$A$1:$I$61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8" l="1"/>
  <c r="G11" i="28" s="1"/>
  <c r="G20" i="28"/>
  <c r="G51" i="28"/>
  <c r="G21" i="28"/>
  <c r="G35" i="28" l="1"/>
  <c r="G34" i="28" s="1"/>
  <c r="G41" i="28"/>
  <c r="G53" i="28"/>
  <c r="G52" i="28"/>
  <c r="G40" i="28"/>
  <c r="G58" i="28" l="1"/>
  <c r="G49" i="28"/>
  <c r="G47" i="28" l="1"/>
</calcChain>
</file>

<file path=xl/sharedStrings.xml><?xml version="1.0" encoding="utf-8"?>
<sst xmlns="http://schemas.openxmlformats.org/spreadsheetml/2006/main" count="158" uniqueCount="128">
  <si>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</si>
  <si>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</si>
  <si>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</si>
  <si>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</si>
  <si>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</si>
  <si>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</si>
  <si>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</si>
  <si>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</si>
  <si>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</si>
  <si>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</si>
  <si>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</si>
  <si>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</si>
  <si>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</si>
  <si>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</si>
  <si>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</si>
  <si>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</si>
  <si>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</si>
  <si>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</si>
  <si>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</si>
  <si>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</si>
  <si>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</si>
  <si>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</si>
  <si>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</si>
  <si>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</si>
  <si>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</si>
  <si>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</si>
  <si>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</si>
  <si>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</si>
  <si>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</si>
  <si>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</si>
  <si>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</si>
  <si>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</si>
  <si>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</si>
  <si>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</si>
  <si>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</si>
  <si>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Seniūnas</t>
  </si>
  <si>
    <t>Užimtumo didinimo programos dalyvių skaičius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</si>
  <si>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</si>
  <si>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</si>
  <si>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</si>
  <si>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</si>
  <si>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</si>
  <si>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</si>
  <si>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</si>
  <si>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</si>
  <si>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</si>
  <si>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</si>
  <si>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</si>
  <si>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</si>
  <si>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</si>
  <si>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</si>
  <si>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 xml:space="preserve">Prižiūrėti ir tvarkyti seniūnijos bendrasias (viešąsias) teritorijas </t>
  </si>
  <si>
    <t>Sosnovskio barščio naikinimas  augimvietėje, ha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</si>
  <si>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</si>
  <si>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</si>
  <si>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</si>
  <si>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</si>
  <si>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</si>
  <si>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</si>
  <si>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</si>
  <si>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</si>
  <si>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</si>
  <si>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</si>
  <si>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</si>
  <si>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</si>
  <si>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</si>
  <si>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</si>
  <si>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</si>
  <si>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SOCIALINĖS GEROVĖS UŽTIKRINIMO PROGRAMA (02)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</si>
  <si>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</si>
  <si>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</si>
  <si>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</si>
  <si>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</si>
  <si>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</si>
  <si>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</si>
  <si>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</si>
  <si>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003-01-07-02 (TP)</t>
  </si>
  <si>
    <t>Kelių dangos gerinimo finansavimas seniūnijose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</si>
  <si>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</si>
  <si>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</si>
  <si>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</si>
  <si>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</si>
  <si>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</si>
  <si>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</si>
  <si>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</si>
  <si>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</si>
  <si>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005-01-01-10 (TP)</t>
  </si>
  <si>
    <t>005-01-01 (T)</t>
  </si>
  <si>
    <t>Seniūnijos veiklos užtikrinimas</t>
  </si>
  <si>
    <t>*</t>
  </si>
  <si>
    <t>2026 METŲ VEIKLOS PLANAS</t>
  </si>
  <si>
    <t>Skirti 2026 m. asignavimai ir kitos lėšos, tūkst. Eur</t>
  </si>
  <si>
    <t>Socialinės paramos specialistės atlyginimas</t>
  </si>
  <si>
    <t>Bendro naudojimo teritorijos (ha) tvarkymas</t>
  </si>
  <si>
    <t xml:space="preserve">Kelių greideriavimas,tūkst. kv. m. </t>
  </si>
  <si>
    <t xml:space="preserve">Prižiūrimų kapinių </t>
  </si>
  <si>
    <t>Vidutinis seniūnijos gatvių apšvietimo laikas tamsiuoju paros laiku, val.</t>
  </si>
  <si>
    <t xml:space="preserve">Autobokštelio nuomos vnt. skaičius </t>
  </si>
  <si>
    <t>2/2</t>
  </si>
  <si>
    <t>Elektros energetikos technikas Traktorininkas Aplinkos tvarkytojai Kapinių prižiūrėtojai</t>
  </si>
  <si>
    <t xml:space="preserve">Elektros energetikos technikas </t>
  </si>
  <si>
    <t>Vidutinis apšvietimo įjungimo laikas  seniūnijose, val.</t>
  </si>
  <si>
    <t>Pasodinta daugiamečių augalų vnt. / apgenėta ir/ar pašalinta medžių vnt.</t>
  </si>
  <si>
    <t>KĖDAINIŲ RAJONO SAVIVALDYBĖS ADMINISTRACIJOS DOTNUVOS SENIŪNIJA</t>
  </si>
  <si>
    <t>350</t>
  </si>
  <si>
    <t xml:space="preserve"> Asmenų, gaunančių šildymo išlaidų kompensaciją, skaičius </t>
  </si>
  <si>
    <t>*5,0</t>
  </si>
  <si>
    <t>*10,0</t>
  </si>
  <si>
    <t>650 /7</t>
  </si>
  <si>
    <t>15,2</t>
  </si>
  <si>
    <t>3,75</t>
  </si>
  <si>
    <t>10/1</t>
  </si>
  <si>
    <t>3900</t>
  </si>
  <si>
    <t>409/675/70</t>
  </si>
  <si>
    <t>7</t>
  </si>
  <si>
    <t>180</t>
  </si>
  <si>
    <t>Seniūnas, ūkio sk. darbuotojai, aplinkos tvarkytoja</t>
  </si>
  <si>
    <t>Seniūnas, ūkio sk. darbuotojai</t>
  </si>
  <si>
    <t>4,5</t>
  </si>
  <si>
    <t>500</t>
  </si>
  <si>
    <t>Su ūkininkais bedradarbiaujant nužvyruota vietinės ar vidaus reikšmės kelių, km</t>
  </si>
  <si>
    <t>Nužvyruota vietinės ar vidaus reikšmės kelių, km.</t>
  </si>
  <si>
    <t>Seniūnijos keliai ir gatvės su asfaltbetonio danga sutvarkymas (iždaužų užtaisymas), kv.m.</t>
  </si>
  <si>
    <t>Dotnuvos miestelio  DTG040, Dariaus ir Girėno; DTG043 Kranto; DTG042 Dotnuvėlės gatvių išstisinis asfalbetonio remontas, gatvių sk.</t>
  </si>
  <si>
    <t>002-01-03 (T)</t>
  </si>
  <si>
    <t>002-01-03-01 (TP)</t>
  </si>
  <si>
    <t>002-01-03-15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</si>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</sst>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4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5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3" fillId="0" borderId="1" xfId="4" applyFont="1" applyBorder="1" applyAlignment="1">
      <alignment vertical="top" wrapText="1"/>
    </xf>
    <xf numFmtId="0" fontId="11" fillId="3" borderId="1" xfId="4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vertical="top" wrapText="1"/>
    </xf>
    <xf numFmtId="0" fontId="13" fillId="3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horizontal="left" vertical="top" wrapText="1"/>
    </xf>
    <xf numFmtId="0" fontId="15" fillId="6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vertical="top" wrapText="1"/>
    </xf>
    <xf numFmtId="0" fontId="13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166" fontId="14" fillId="3" borderId="1" xfId="4" applyNumberFormat="1" applyFont="1" applyFill="1" applyBorder="1" applyAlignment="1">
      <alignment horizontal="center" vertical="top" wrapText="1"/>
    </xf>
    <xf numFmtId="166" fontId="14" fillId="3" borderId="0" xfId="0" applyNumberFormat="1" applyFont="1" applyFill="1" applyAlignment="1">
      <alignment horizontal="left" vertical="top" wrapText="1"/>
    </xf>
    <xf numFmtId="166" fontId="14" fillId="3" borderId="0" xfId="0" applyNumberFormat="1" applyFont="1" applyFill="1" applyAlignment="1">
      <alignment horizontal="right" vertical="top" wrapText="1"/>
    </xf>
    <xf numFmtId="0" fontId="17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4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49" fontId="20" fillId="0" borderId="1" xfId="4" applyNumberFormat="1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4" applyFont="1" applyAlignment="1">
      <alignment vertical="top" wrapText="1"/>
    </xf>
    <xf numFmtId="49" fontId="19" fillId="0" borderId="0" xfId="0" applyNumberFormat="1" applyFont="1" applyAlignment="1">
      <alignment horizontal="left" vertical="top" wrapText="1"/>
    </xf>
    <xf numFmtId="0" fontId="22" fillId="0" borderId="0" xfId="4" applyFont="1" applyAlignment="1">
      <alignment vertical="top" wrapText="1"/>
    </xf>
    <xf numFmtId="49" fontId="26" fillId="0" borderId="0" xfId="4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166" fontId="20" fillId="3" borderId="1" xfId="0" applyNumberFormat="1" applyFont="1" applyFill="1" applyBorder="1" applyAlignment="1">
      <alignment horizontal="left" vertical="center" wrapText="1"/>
    </xf>
    <xf numFmtId="49" fontId="29" fillId="10" borderId="7" xfId="0" applyNumberFormat="1" applyFont="1" applyFill="1" applyBorder="1" applyAlignment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0" fontId="13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29" fillId="0" borderId="0" xfId="0" applyFont="1" applyAlignment="1">
      <alignment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29" fillId="9" borderId="5" xfId="0" applyNumberFormat="1" applyFont="1" applyFill="1" applyBorder="1" applyAlignment="1">
      <alignment vertical="center" wrapText="1"/>
    </xf>
    <xf numFmtId="0" fontId="33" fillId="0" borderId="0" xfId="4" applyFont="1" applyAlignment="1">
      <alignment vertical="top" wrapText="1"/>
    </xf>
    <xf numFmtId="0" fontId="35" fillId="0" borderId="0" xfId="0" applyFont="1" applyAlignment="1">
      <alignment wrapText="1"/>
    </xf>
    <xf numFmtId="0" fontId="36" fillId="0" borderId="0" xfId="4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0" xfId="0" applyFont="1" applyAlignment="1">
      <alignment wrapText="1"/>
    </xf>
    <xf numFmtId="49" fontId="32" fillId="9" borderId="1" xfId="0" applyNumberFormat="1" applyFont="1" applyFill="1" applyBorder="1" applyAlignment="1">
      <alignment horizontal="left" vertical="top" wrapText="1"/>
    </xf>
    <xf numFmtId="0" fontId="31" fillId="9" borderId="1" xfId="0" applyFont="1" applyFill="1" applyBorder="1" applyAlignment="1">
      <alignment horizontal="left" vertical="center" wrapText="1"/>
    </xf>
    <xf numFmtId="0" fontId="34" fillId="9" borderId="5" xfId="4" applyFont="1" applyFill="1" applyBorder="1" applyAlignment="1">
      <alignment horizontal="left" vertical="center" wrapText="1"/>
    </xf>
    <xf numFmtId="0" fontId="34" fillId="9" borderId="1" xfId="4" applyFont="1" applyFill="1" applyBorder="1" applyAlignment="1">
      <alignment vertical="center"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39" fillId="2" borderId="0" xfId="0" applyFont="1" applyFill="1"/>
    <xf numFmtId="49" fontId="1" fillId="3" borderId="1" xfId="12" applyNumberFormat="1" applyFill="1" applyBorder="1" applyAlignment="1">
      <alignment horizontal="left" vertical="top" wrapText="1"/>
    </xf>
    <xf numFmtId="0" fontId="4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34" fillId="9" borderId="5" xfId="0" applyNumberFormat="1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top" wrapText="1"/>
    </xf>
    <xf numFmtId="49" fontId="22" fillId="5" borderId="1" xfId="0" applyNumberFormat="1" applyFont="1" applyFill="1" applyBorder="1" applyAlignment="1">
      <alignment vertical="top" wrapText="1"/>
    </xf>
    <xf numFmtId="49" fontId="42" fillId="5" borderId="3" xfId="0" applyNumberFormat="1" applyFont="1" applyFill="1" applyBorder="1" applyAlignment="1">
      <alignment horizontal="left" vertical="top" wrapText="1"/>
    </xf>
    <xf numFmtId="166" fontId="41" fillId="5" borderId="1" xfId="0" applyNumberFormat="1" applyFont="1" applyFill="1" applyBorder="1" applyAlignment="1">
      <alignment horizontal="center" vertical="center" wrapText="1"/>
    </xf>
    <xf numFmtId="49" fontId="4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center" wrapText="1"/>
    </xf>
    <xf numFmtId="49" fontId="22" fillId="5" borderId="1" xfId="0" applyNumberFormat="1" applyFont="1" applyFill="1" applyBorder="1" applyAlignment="1">
      <alignment vertical="center" wrapText="1"/>
    </xf>
    <xf numFmtId="0" fontId="22" fillId="5" borderId="9" xfId="4" applyFont="1" applyFill="1" applyBorder="1" applyAlignment="1">
      <alignment vertical="top" wrapText="1"/>
    </xf>
    <xf numFmtId="0" fontId="22" fillId="5" borderId="9" xfId="4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 wrapText="1"/>
    </xf>
    <xf numFmtId="49" fontId="42" fillId="5" borderId="4" xfId="0" applyNumberFormat="1" applyFont="1" applyFill="1" applyBorder="1" applyAlignment="1">
      <alignment horizontal="left" vertical="center" wrapText="1"/>
    </xf>
    <xf numFmtId="49" fontId="24" fillId="5" borderId="6" xfId="0" applyNumberFormat="1" applyFont="1" applyFill="1" applyBorder="1" applyAlignment="1">
      <alignment horizontal="left" vertical="top" wrapText="1"/>
    </xf>
    <xf numFmtId="165" fontId="24" fillId="5" borderId="1" xfId="0" applyNumberFormat="1" applyFont="1" applyFill="1" applyBorder="1" applyAlignment="1">
      <alignment horizontal="left" vertical="top" wrapText="1"/>
    </xf>
    <xf numFmtId="49" fontId="29" fillId="9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20" fillId="5" borderId="1" xfId="0" applyNumberFormat="1" applyFont="1" applyFill="1" applyBorder="1" applyAlignment="1">
      <alignment horizontal="right" vertical="top" wrapText="1"/>
    </xf>
    <xf numFmtId="0" fontId="1" fillId="0" borderId="0" xfId="0" applyFont="1"/>
    <xf numFmtId="0" fontId="6" fillId="0" borderId="0" xfId="0" applyFont="1"/>
    <xf numFmtId="49" fontId="23" fillId="0" borderId="2" xfId="0" applyNumberFormat="1" applyFont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righ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right" vertical="center" wrapText="1"/>
    </xf>
    <xf numFmtId="166" fontId="21" fillId="4" borderId="1" xfId="0" applyNumberFormat="1" applyFont="1" applyFill="1" applyBorder="1" applyAlignment="1">
      <alignment horizontal="right" vertical="top" wrapText="1"/>
    </xf>
    <xf numFmtId="166" fontId="10" fillId="6" borderId="1" xfId="4" applyNumberFormat="1" applyFont="1" applyFill="1" applyBorder="1" applyAlignment="1">
      <alignment horizontal="right" vertical="top" wrapText="1"/>
    </xf>
    <xf numFmtId="166" fontId="6" fillId="3" borderId="1" xfId="4" applyNumberFormat="1" applyFont="1" applyFill="1" applyBorder="1" applyAlignment="1">
      <alignment horizontal="right" vertical="top" wrapText="1"/>
    </xf>
    <xf numFmtId="166" fontId="11" fillId="3" borderId="1" xfId="4" applyNumberFormat="1" applyFont="1" applyFill="1" applyBorder="1" applyAlignment="1">
      <alignment horizontal="right" vertical="top" wrapText="1"/>
    </xf>
    <xf numFmtId="166" fontId="13" fillId="6" borderId="1" xfId="4" applyNumberFormat="1" applyFont="1" applyFill="1" applyBorder="1" applyAlignment="1">
      <alignment horizontal="right" vertical="top" wrapText="1"/>
    </xf>
    <xf numFmtId="0" fontId="20" fillId="3" borderId="2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vertical="top" wrapText="1"/>
    </xf>
    <xf numFmtId="49" fontId="20" fillId="3" borderId="1" xfId="0" applyNumberFormat="1" applyFont="1" applyFill="1" applyBorder="1" applyAlignment="1">
      <alignment horizontal="right" vertical="top" wrapText="1"/>
    </xf>
    <xf numFmtId="165" fontId="20" fillId="2" borderId="1" xfId="0" applyNumberFormat="1" applyFont="1" applyFill="1" applyBorder="1" applyAlignment="1">
      <alignment horizontal="left" vertical="center" wrapText="1"/>
    </xf>
    <xf numFmtId="165" fontId="20" fillId="2" borderId="1" xfId="0" applyNumberFormat="1" applyFont="1" applyFill="1" applyBorder="1" applyAlignment="1">
      <alignment horizontal="left" vertical="top" wrapText="1"/>
    </xf>
    <xf numFmtId="167" fontId="1" fillId="3" borderId="5" xfId="0" applyNumberFormat="1" applyFont="1" applyFill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42" fillId="5" borderId="1" xfId="0" applyNumberFormat="1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166" fontId="43" fillId="9" borderId="1" xfId="0" applyNumberFormat="1" applyFont="1" applyFill="1" applyBorder="1" applyAlignment="1">
      <alignment horizontal="center" vertical="top" wrapText="1"/>
    </xf>
    <xf numFmtId="166" fontId="19" fillId="5" borderId="1" xfId="0" applyNumberFormat="1" applyFont="1" applyFill="1" applyBorder="1" applyAlignment="1">
      <alignment horizontal="center" vertical="center" wrapText="1"/>
    </xf>
    <xf numFmtId="166" fontId="41" fillId="0" borderId="1" xfId="0" applyNumberFormat="1" applyFont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43" fillId="9" borderId="4" xfId="0" applyNumberFormat="1" applyFont="1" applyFill="1" applyBorder="1" applyAlignment="1">
      <alignment horizontal="center" vertical="center" wrapText="1"/>
    </xf>
    <xf numFmtId="166" fontId="22" fillId="5" borderId="1" xfId="4" applyNumberFormat="1" applyFont="1" applyFill="1" applyBorder="1" applyAlignment="1">
      <alignment horizontal="center" vertical="center" wrapText="1"/>
    </xf>
    <xf numFmtId="166" fontId="43" fillId="9" borderId="1" xfId="4" applyNumberFormat="1" applyFont="1" applyFill="1" applyBorder="1" applyAlignment="1">
      <alignment horizontal="center" vertical="center" wrapText="1"/>
    </xf>
    <xf numFmtId="166" fontId="22" fillId="5" borderId="1" xfId="0" applyNumberFormat="1" applyFont="1" applyFill="1" applyBorder="1" applyAlignment="1">
      <alignment horizontal="center" vertical="center" wrapText="1"/>
    </xf>
    <xf numFmtId="166" fontId="29" fillId="10" borderId="4" xfId="0" applyNumberFormat="1" applyFont="1" applyFill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left" vertical="center" wrapText="1"/>
    </xf>
    <xf numFmtId="49" fontId="41" fillId="3" borderId="12" xfId="0" applyNumberFormat="1" applyFont="1" applyFill="1" applyBorder="1" applyAlignment="1">
      <alignment horizontal="left" wrapText="1"/>
    </xf>
    <xf numFmtId="0" fontId="20" fillId="0" borderId="2" xfId="4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166" fontId="20" fillId="3" borderId="2" xfId="1" applyNumberFormat="1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horizontal="center" vertical="center" wrapText="1"/>
    </xf>
    <xf numFmtId="0" fontId="20" fillId="0" borderId="4" xfId="4" applyFont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6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4" fillId="0" borderId="2" xfId="12" applyNumberFormat="1" applyFont="1" applyBorder="1" applyAlignment="1">
      <alignment horizontal="center" vertical="center" wrapText="1"/>
    </xf>
    <xf numFmtId="49" fontId="24" fillId="0" borderId="6" xfId="12" applyNumberFormat="1" applyFont="1" applyBorder="1" applyAlignment="1">
      <alignment horizontal="center" vertical="center" wrapText="1"/>
    </xf>
    <xf numFmtId="49" fontId="24" fillId="0" borderId="4" xfId="12" applyNumberFormat="1" applyFont="1" applyBorder="1" applyAlignment="1">
      <alignment horizontal="center" vertical="center" wrapText="1"/>
    </xf>
    <xf numFmtId="49" fontId="20" fillId="0" borderId="2" xfId="12" applyNumberFormat="1" applyFont="1" applyBorder="1" applyAlignment="1">
      <alignment horizontal="left" vertical="center" wrapText="1"/>
    </xf>
    <xf numFmtId="49" fontId="20" fillId="0" borderId="6" xfId="12" applyNumberFormat="1" applyFont="1" applyBorder="1" applyAlignment="1">
      <alignment horizontal="left" vertical="center" wrapText="1"/>
    </xf>
    <xf numFmtId="49" fontId="20" fillId="0" borderId="4" xfId="12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right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0" fontId="40" fillId="0" borderId="2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49" fontId="13" fillId="6" borderId="2" xfId="0" applyNumberFormat="1" applyFont="1" applyFill="1" applyBorder="1" applyAlignment="1">
      <alignment horizontal="center" vertical="center" wrapText="1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8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0" fontId="34" fillId="9" borderId="3" xfId="4" applyFont="1" applyFill="1" applyBorder="1" applyAlignment="1">
      <alignment horizontal="left" vertical="center" wrapText="1"/>
    </xf>
    <xf numFmtId="0" fontId="34" fillId="9" borderId="9" xfId="4" applyFont="1" applyFill="1" applyBorder="1" applyAlignment="1">
      <alignment horizontal="left" vertical="center" wrapText="1"/>
    </xf>
    <xf numFmtId="49" fontId="29" fillId="9" borderId="3" xfId="0" applyNumberFormat="1" applyFont="1" applyFill="1" applyBorder="1" applyAlignment="1">
      <alignment horizontal="left" vertical="center"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1" fillId="3" borderId="1" xfId="12" applyNumberFormat="1" applyFill="1" applyBorder="1" applyAlignment="1">
      <alignment horizontal="left" vertical="center" wrapText="1"/>
    </xf>
    <xf numFmtId="49" fontId="24" fillId="3" borderId="2" xfId="0" applyNumberFormat="1" applyFont="1" applyFill="1" applyBorder="1" applyAlignment="1">
      <alignment horizontal="left" vertical="center" wrapText="1"/>
    </xf>
    <xf numFmtId="49" fontId="24" fillId="3" borderId="4" xfId="0" applyNumberFormat="1" applyFont="1" applyFill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49" fontId="24" fillId="0" borderId="6" xfId="0" applyNumberFormat="1" applyFont="1" applyBorder="1" applyAlignment="1">
      <alignment horizontal="left" vertical="center" wrapText="1"/>
    </xf>
    <xf numFmtId="0" fontId="24" fillId="0" borderId="2" xfId="4" applyFont="1" applyBorder="1" applyAlignment="1">
      <alignment horizontal="center" vertical="center" wrapText="1"/>
    </xf>
    <xf numFmtId="0" fontId="24" fillId="0" borderId="6" xfId="4" applyFont="1" applyBorder="1" applyAlignment="1">
      <alignment horizontal="center" vertical="center" wrapText="1"/>
    </xf>
    <xf numFmtId="0" fontId="22" fillId="5" borderId="3" xfId="4" applyFont="1" applyFill="1" applyBorder="1" applyAlignment="1">
      <alignment horizontal="left" vertical="center" wrapText="1"/>
    </xf>
    <xf numFmtId="0" fontId="22" fillId="5" borderId="9" xfId="4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29" fillId="10" borderId="9" xfId="0" applyNumberFormat="1" applyFont="1" applyFill="1" applyBorder="1" applyAlignment="1">
      <alignment horizontal="right" vertical="top" wrapText="1"/>
    </xf>
    <xf numFmtId="49" fontId="29" fillId="10" borderId="7" xfId="0" applyNumberFormat="1" applyFont="1" applyFill="1" applyBorder="1" applyAlignment="1">
      <alignment horizontal="right" vertical="top" wrapText="1"/>
    </xf>
    <xf numFmtId="49" fontId="29" fillId="9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6" xfId="0" applyNumberFormat="1" applyFont="1" applyFill="1" applyBorder="1" applyAlignment="1">
      <alignment horizontal="left" vertical="top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9" xfId="0" applyNumberFormat="1" applyFont="1" applyFill="1" applyBorder="1" applyAlignment="1">
      <alignment horizontal="left" vertical="center" wrapText="1"/>
    </xf>
    <xf numFmtId="49" fontId="42" fillId="5" borderId="5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22" fillId="5" borderId="10" xfId="12" applyFont="1" applyFill="1" applyBorder="1" applyAlignment="1">
      <alignment horizontal="left" vertical="center" wrapText="1"/>
    </xf>
    <xf numFmtId="0" fontId="22" fillId="5" borderId="12" xfId="12" applyFont="1" applyFill="1" applyBorder="1" applyAlignment="1">
      <alignment horizontal="left" vertical="center" wrapText="1"/>
    </xf>
    <xf numFmtId="0" fontId="22" fillId="5" borderId="11" xfId="12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15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top"/>
    </xf>
    <xf numFmtId="0" fontId="12" fillId="0" borderId="13" xfId="0" applyFont="1" applyBorder="1" applyAlignment="1">
      <alignment horizontal="center" vertical="center"/>
    </xf>
    <xf numFmtId="49" fontId="24" fillId="3" borderId="6" xfId="0" applyNumberFormat="1" applyFont="1" applyFill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right" vertical="center" wrapText="1"/>
    </xf>
    <xf numFmtId="49" fontId="23" fillId="0" borderId="6" xfId="0" applyNumberFormat="1" applyFont="1" applyBorder="1" applyAlignment="1">
      <alignment horizontal="right" vertical="center" wrapText="1"/>
    </xf>
    <xf numFmtId="49" fontId="18" fillId="0" borderId="0" xfId="0" applyNumberFormat="1" applyFont="1" applyAlignment="1">
      <alignment horizontal="center" wrapText="1"/>
    </xf>
    <xf numFmtId="49" fontId="13" fillId="6" borderId="2" xfId="0" applyNumberFormat="1" applyFont="1" applyFill="1" applyBorder="1" applyAlignment="1">
      <alignment horizontal="center" vertical="center" textRotation="90" wrapText="1"/>
    </xf>
    <xf numFmtId="49" fontId="13" fillId="6" borderId="6" xfId="0" applyNumberFormat="1" applyFont="1" applyFill="1" applyBorder="1" applyAlignment="1">
      <alignment horizontal="center" vertical="center" textRotation="90" wrapText="1"/>
    </xf>
    <xf numFmtId="49" fontId="24" fillId="0" borderId="4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13" fillId="6" borderId="4" xfId="0" applyNumberFormat="1" applyFont="1" applyFill="1" applyBorder="1" applyAlignment="1">
      <alignment horizontal="center" vertical="center" textRotation="90" wrapText="1"/>
    </xf>
    <xf numFmtId="0" fontId="42" fillId="5" borderId="3" xfId="0" applyFont="1" applyFill="1" applyBorder="1" applyAlignment="1">
      <alignment horizontal="left" vertical="center" wrapText="1"/>
    </xf>
    <xf numFmtId="0" fontId="42" fillId="5" borderId="9" xfId="0" applyFont="1" applyFill="1" applyBorder="1" applyAlignment="1">
      <alignment horizontal="left" vertical="center" wrapText="1"/>
    </xf>
    <xf numFmtId="0" fontId="42" fillId="5" borderId="5" xfId="0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top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right" vertical="center" wrapText="1"/>
    </xf>
    <xf numFmtId="49" fontId="25" fillId="0" borderId="6" xfId="0" applyNumberFormat="1" applyFont="1" applyBorder="1" applyAlignment="1">
      <alignment horizontal="right" vertical="center" wrapText="1"/>
    </xf>
    <xf numFmtId="49" fontId="25" fillId="0" borderId="4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00000000-0005-0000-0000-000003000000}"/>
    <cellStyle name="Kablelis 2" xfId="3" xr:uid="{00000000-0005-0000-0000-000004000000}"/>
    <cellStyle name="Normal 2" xfId="4" xr:uid="{00000000-0005-0000-0000-000005000000}"/>
    <cellStyle name="Normal 3" xfId="5" xr:uid="{00000000-0005-0000-0000-000006000000}"/>
    <cellStyle name="Normal_biudžetas 6_2009 m 02 men biudzetas." xfId="10" xr:uid="{00000000-0005-0000-0000-000007000000}"/>
    <cellStyle name="Normal_Sheet1" xfId="12" xr:uid="{00000000-0005-0000-0000-000008000000}"/>
    <cellStyle name="Paprastas 2" xfId="6" xr:uid="{00000000-0005-0000-0000-000009000000}"/>
    <cellStyle name="Paprastas_Lapas1" xfId="7" xr:uid="{00000000-0005-0000-0000-00000A000000}"/>
    <cellStyle name="Percent 2" xfId="9" xr:uid="{00000000-0005-0000-0000-00000B000000}"/>
    <cellStyle name="Procentai 2" xfId="8" xr:uid="{00000000-0005-0000-0000-00000C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Z62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7" customWidth="1"/>
    <col min="2" max="2" width="43.5703125" style="5" customWidth="1"/>
    <col min="3" max="3" width="8" style="5" customWidth="1"/>
    <col min="4" max="4" width="35.85546875" style="5" customWidth="1"/>
    <col min="5" max="5" width="18.140625" style="5" customWidth="1"/>
    <col min="6" max="6" width="7.7109375" style="51" customWidth="1"/>
    <col min="7" max="7" width="14.85546875" style="31" customWidth="1"/>
    <col min="8" max="8" width="35.42578125" style="6" customWidth="1"/>
    <col min="9" max="9" width="11.28515625" style="6" customWidth="1"/>
    <col min="10" max="16384" width="9.140625" style="1"/>
  </cols>
  <sheetData>
    <row r="1" spans="1:26" ht="15.75" customHeight="1" x14ac:dyDescent="0.25">
      <c r="A1" s="4"/>
      <c r="B1" s="4"/>
      <c r="C1" s="4"/>
      <c r="D1" s="236"/>
      <c r="E1" s="236"/>
      <c r="G1" s="99"/>
      <c r="H1" s="224" t="s">
        <v>16</v>
      </c>
      <c r="I1" s="224"/>
    </row>
    <row r="2" spans="1:26" x14ac:dyDescent="0.2">
      <c r="G2" s="99"/>
      <c r="H2" s="99" t="s">
        <v>17</v>
      </c>
      <c r="I2" s="99"/>
    </row>
    <row r="3" spans="1:26" x14ac:dyDescent="0.2">
      <c r="G3" s="98"/>
      <c r="H3" s="99" t="s">
        <v>127</v>
      </c>
      <c r="I3" s="99"/>
    </row>
    <row r="4" spans="1:26" x14ac:dyDescent="0.2">
      <c r="G4" s="8"/>
      <c r="H4" s="8"/>
      <c r="I4" s="8"/>
    </row>
    <row r="5" spans="1:26" ht="14.25" x14ac:dyDescent="0.2">
      <c r="A5" s="225" t="s">
        <v>103</v>
      </c>
      <c r="B5" s="225"/>
      <c r="C5" s="225"/>
      <c r="D5" s="225"/>
      <c r="E5" s="225"/>
      <c r="F5" s="225"/>
      <c r="G5" s="225"/>
      <c r="H5" s="225"/>
      <c r="I5" s="225"/>
    </row>
    <row r="6" spans="1:26" ht="17.25" customHeight="1" x14ac:dyDescent="0.2">
      <c r="A6" s="226" t="s">
        <v>19</v>
      </c>
      <c r="B6" s="226"/>
      <c r="C6" s="226"/>
      <c r="D6" s="226"/>
      <c r="E6" s="226"/>
      <c r="F6" s="226"/>
      <c r="G6" s="226"/>
      <c r="H6" s="226"/>
      <c r="I6" s="226"/>
    </row>
    <row r="7" spans="1:26" ht="26.25" customHeight="1" x14ac:dyDescent="0.2">
      <c r="A7" s="227" t="s">
        <v>90</v>
      </c>
      <c r="B7" s="227"/>
      <c r="C7" s="227"/>
      <c r="D7" s="227"/>
      <c r="E7" s="227"/>
      <c r="F7" s="227"/>
      <c r="G7" s="227"/>
      <c r="H7" s="227"/>
      <c r="I7" s="227"/>
    </row>
    <row r="8" spans="1:26" s="3" customFormat="1" ht="15.75" customHeight="1" x14ac:dyDescent="0.2">
      <c r="A8" s="184" t="s">
        <v>5</v>
      </c>
      <c r="B8" s="179" t="s">
        <v>6</v>
      </c>
      <c r="C8" s="237" t="s">
        <v>13</v>
      </c>
      <c r="D8" s="176" t="s">
        <v>14</v>
      </c>
      <c r="E8" s="176" t="s">
        <v>15</v>
      </c>
      <c r="F8" s="237" t="s">
        <v>18</v>
      </c>
      <c r="G8" s="174" t="s">
        <v>91</v>
      </c>
      <c r="H8" s="181" t="s">
        <v>1</v>
      </c>
      <c r="I8" s="18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3" customFormat="1" ht="18.75" customHeight="1" x14ac:dyDescent="0.2">
      <c r="A9" s="184"/>
      <c r="B9" s="180"/>
      <c r="C9" s="238"/>
      <c r="D9" s="177"/>
      <c r="E9" s="177"/>
      <c r="F9" s="238"/>
      <c r="G9" s="174"/>
      <c r="H9" s="174" t="s">
        <v>2</v>
      </c>
      <c r="I9" s="175" t="s">
        <v>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84.75" customHeight="1" x14ac:dyDescent="0.2">
      <c r="A10" s="184"/>
      <c r="B10" s="180"/>
      <c r="C10" s="238"/>
      <c r="D10" s="177"/>
      <c r="E10" s="178"/>
      <c r="F10" s="241"/>
      <c r="G10" s="175"/>
      <c r="H10" s="175"/>
      <c r="I10" s="183"/>
      <c r="J10" s="4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58" customFormat="1" ht="24.75" customHeight="1" x14ac:dyDescent="0.25">
      <c r="A11" s="190" t="s">
        <v>68</v>
      </c>
      <c r="B11" s="191"/>
      <c r="C11" s="191"/>
      <c r="D11" s="191"/>
      <c r="E11" s="191"/>
      <c r="F11" s="59"/>
      <c r="G11" s="128">
        <f>+G12</f>
        <v>49.400000000000006</v>
      </c>
      <c r="H11" s="95"/>
      <c r="I11" s="60"/>
      <c r="J11" s="61"/>
    </row>
    <row r="12" spans="1:26" s="62" customFormat="1" ht="25.5" customHeight="1" x14ac:dyDescent="0.2">
      <c r="A12" s="80" t="s">
        <v>124</v>
      </c>
      <c r="B12" s="213" t="s">
        <v>27</v>
      </c>
      <c r="C12" s="214"/>
      <c r="D12" s="214"/>
      <c r="E12" s="214"/>
      <c r="F12" s="215"/>
      <c r="G12" s="129">
        <f>+G13+G18+G19</f>
        <v>49.400000000000006</v>
      </c>
      <c r="H12" s="81"/>
      <c r="I12" s="81"/>
      <c r="J12" s="63"/>
    </row>
    <row r="13" spans="1:26" ht="27" customHeight="1" x14ac:dyDescent="0.2">
      <c r="A13" s="193" t="s">
        <v>125</v>
      </c>
      <c r="B13" s="229" t="s">
        <v>28</v>
      </c>
      <c r="C13" s="234" t="s">
        <v>3</v>
      </c>
      <c r="D13" s="232" t="s">
        <v>92</v>
      </c>
      <c r="E13" s="197" t="s">
        <v>29</v>
      </c>
      <c r="F13" s="144" t="s">
        <v>31</v>
      </c>
      <c r="G13" s="146">
        <v>39.200000000000003</v>
      </c>
      <c r="H13" s="35" t="s">
        <v>50</v>
      </c>
      <c r="I13" s="101" t="s">
        <v>104</v>
      </c>
      <c r="J13" s="40"/>
    </row>
    <row r="14" spans="1:26" ht="21.75" customHeight="1" x14ac:dyDescent="0.2">
      <c r="A14" s="228"/>
      <c r="B14" s="230"/>
      <c r="C14" s="235"/>
      <c r="D14" s="233"/>
      <c r="E14" s="198"/>
      <c r="F14" s="145"/>
      <c r="G14" s="147"/>
      <c r="H14" s="36" t="s">
        <v>69</v>
      </c>
      <c r="I14" s="101" t="s">
        <v>0</v>
      </c>
      <c r="J14" s="40"/>
    </row>
    <row r="15" spans="1:26" ht="27" customHeight="1" x14ac:dyDescent="0.2">
      <c r="A15" s="228"/>
      <c r="B15" s="230"/>
      <c r="C15" s="234" t="s">
        <v>0</v>
      </c>
      <c r="D15" s="169" t="s">
        <v>34</v>
      </c>
      <c r="E15" s="198"/>
      <c r="F15" s="144" t="s">
        <v>30</v>
      </c>
      <c r="G15" s="149"/>
      <c r="H15" s="123" t="s">
        <v>33</v>
      </c>
      <c r="I15" s="116">
        <v>880</v>
      </c>
      <c r="J15" s="40"/>
    </row>
    <row r="16" spans="1:26" ht="27" customHeight="1" x14ac:dyDescent="0.2">
      <c r="A16" s="228"/>
      <c r="B16" s="230"/>
      <c r="C16" s="240"/>
      <c r="D16" s="170"/>
      <c r="E16" s="198"/>
      <c r="F16" s="145"/>
      <c r="G16" s="150"/>
      <c r="H16" s="37" t="s">
        <v>105</v>
      </c>
      <c r="I16" s="125">
        <v>280</v>
      </c>
      <c r="J16" s="40"/>
    </row>
    <row r="17" spans="1:12" ht="29.25" customHeight="1" x14ac:dyDescent="0.2">
      <c r="A17" s="194"/>
      <c r="B17" s="231"/>
      <c r="C17" s="100" t="s">
        <v>4</v>
      </c>
      <c r="D17" s="38" t="s">
        <v>61</v>
      </c>
      <c r="E17" s="239"/>
      <c r="F17" s="148"/>
      <c r="G17" s="151"/>
      <c r="H17" s="39" t="s">
        <v>32</v>
      </c>
      <c r="I17" s="102">
        <v>85</v>
      </c>
      <c r="J17" s="40"/>
    </row>
    <row r="18" spans="1:12" ht="30.75" customHeight="1" x14ac:dyDescent="0.2">
      <c r="A18" s="193" t="s">
        <v>126</v>
      </c>
      <c r="B18" s="192" t="s">
        <v>54</v>
      </c>
      <c r="C18" s="162" t="s">
        <v>3</v>
      </c>
      <c r="D18" s="164" t="s">
        <v>62</v>
      </c>
      <c r="E18" s="154" t="s">
        <v>35</v>
      </c>
      <c r="F18" s="75" t="s">
        <v>30</v>
      </c>
      <c r="G18" s="132">
        <v>5.0999999999999996</v>
      </c>
      <c r="H18" s="76" t="s">
        <v>36</v>
      </c>
      <c r="I18" s="101" t="s">
        <v>0</v>
      </c>
    </row>
    <row r="19" spans="1:12" ht="30" customHeight="1" x14ac:dyDescent="0.2">
      <c r="A19" s="194"/>
      <c r="B19" s="192"/>
      <c r="C19" s="163"/>
      <c r="D19" s="165"/>
      <c r="E19" s="155"/>
      <c r="F19" s="75" t="s">
        <v>31</v>
      </c>
      <c r="G19" s="132">
        <v>5.0999999999999996</v>
      </c>
      <c r="H19" s="76" t="s">
        <v>36</v>
      </c>
      <c r="I19" s="101" t="s">
        <v>0</v>
      </c>
    </row>
    <row r="20" spans="1:12" s="58" customFormat="1" ht="26.25" customHeight="1" x14ac:dyDescent="0.25">
      <c r="A20" s="190" t="s">
        <v>70</v>
      </c>
      <c r="B20" s="191"/>
      <c r="C20" s="191"/>
      <c r="D20" s="191"/>
      <c r="E20" s="191"/>
      <c r="F20" s="59"/>
      <c r="G20" s="133">
        <f>G22+G26+G25</f>
        <v>232.1</v>
      </c>
      <c r="H20" s="95"/>
      <c r="I20" s="78"/>
    </row>
    <row r="21" spans="1:12" s="65" customFormat="1" ht="25.5" customHeight="1" x14ac:dyDescent="0.25">
      <c r="A21" s="85" t="s">
        <v>79</v>
      </c>
      <c r="B21" s="242" t="s">
        <v>78</v>
      </c>
      <c r="C21" s="243"/>
      <c r="D21" s="243"/>
      <c r="E21" s="243"/>
      <c r="F21" s="244"/>
      <c r="G21" s="134">
        <f>+G22+G26+G25</f>
        <v>232.1</v>
      </c>
      <c r="H21" s="86"/>
      <c r="I21" s="87"/>
    </row>
    <row r="22" spans="1:12" ht="25.5" customHeight="1" x14ac:dyDescent="0.2">
      <c r="A22" s="197" t="s">
        <v>82</v>
      </c>
      <c r="B22" s="152" t="s">
        <v>38</v>
      </c>
      <c r="C22" s="216" t="s">
        <v>3</v>
      </c>
      <c r="D22" s="217" t="s">
        <v>51</v>
      </c>
      <c r="E22" s="211" t="s">
        <v>99</v>
      </c>
      <c r="F22" s="203" t="s">
        <v>31</v>
      </c>
      <c r="G22" s="149">
        <v>208.1</v>
      </c>
      <c r="H22" s="103" t="s">
        <v>93</v>
      </c>
      <c r="I22" s="117">
        <v>89.7</v>
      </c>
      <c r="J22" s="41"/>
      <c r="K22" s="42"/>
      <c r="L22" s="42"/>
    </row>
    <row r="23" spans="1:12" ht="21" customHeight="1" x14ac:dyDescent="0.2">
      <c r="A23" s="198"/>
      <c r="B23" s="153"/>
      <c r="C23" s="216"/>
      <c r="D23" s="217"/>
      <c r="E23" s="212"/>
      <c r="F23" s="246"/>
      <c r="G23" s="150"/>
      <c r="H23" s="103" t="s">
        <v>94</v>
      </c>
      <c r="I23" s="122">
        <v>1200</v>
      </c>
    </row>
    <row r="24" spans="1:12" ht="22.5" customHeight="1" x14ac:dyDescent="0.2">
      <c r="A24" s="198"/>
      <c r="B24" s="153"/>
      <c r="C24" s="216"/>
      <c r="D24" s="217"/>
      <c r="E24" s="212"/>
      <c r="F24" s="246"/>
      <c r="G24" s="150"/>
      <c r="H24" s="126" t="s">
        <v>95</v>
      </c>
      <c r="I24" s="127" t="s">
        <v>111</v>
      </c>
    </row>
    <row r="25" spans="1:12" ht="31.5" customHeight="1" x14ac:dyDescent="0.2">
      <c r="A25" s="198"/>
      <c r="B25" s="153"/>
      <c r="C25" s="162" t="s">
        <v>0</v>
      </c>
      <c r="D25" s="203" t="s">
        <v>101</v>
      </c>
      <c r="E25" s="211" t="s">
        <v>100</v>
      </c>
      <c r="F25" s="203" t="s">
        <v>31</v>
      </c>
      <c r="G25" s="130">
        <v>24</v>
      </c>
      <c r="H25" s="108" t="s">
        <v>96</v>
      </c>
      <c r="I25" s="102">
        <v>7</v>
      </c>
    </row>
    <row r="26" spans="1:12" ht="18.75" customHeight="1" x14ac:dyDescent="0.2">
      <c r="A26" s="198"/>
      <c r="B26" s="153"/>
      <c r="C26" s="163"/>
      <c r="D26" s="204"/>
      <c r="E26" s="245"/>
      <c r="F26" s="204"/>
      <c r="G26" s="131"/>
      <c r="H26" s="108" t="s">
        <v>97</v>
      </c>
      <c r="I26" s="102">
        <v>7</v>
      </c>
    </row>
    <row r="27" spans="1:12" ht="24.75" customHeight="1" x14ac:dyDescent="0.2">
      <c r="A27" s="195" t="s">
        <v>80</v>
      </c>
      <c r="B27" s="197" t="s">
        <v>81</v>
      </c>
      <c r="C27" s="105" t="s">
        <v>3</v>
      </c>
      <c r="D27" s="77" t="s">
        <v>66</v>
      </c>
      <c r="E27" s="44" t="s">
        <v>117</v>
      </c>
      <c r="F27" s="44" t="s">
        <v>31</v>
      </c>
      <c r="G27" s="135" t="s">
        <v>106</v>
      </c>
      <c r="H27" s="45" t="s">
        <v>52</v>
      </c>
      <c r="I27" s="107" t="s">
        <v>110</v>
      </c>
    </row>
    <row r="28" spans="1:12" ht="40.5" customHeight="1" x14ac:dyDescent="0.2">
      <c r="A28" s="196"/>
      <c r="B28" s="198"/>
      <c r="C28" s="105" t="s">
        <v>0</v>
      </c>
      <c r="D28" s="77" t="s">
        <v>67</v>
      </c>
      <c r="E28" s="44" t="s">
        <v>116</v>
      </c>
      <c r="F28" s="44" t="s">
        <v>31</v>
      </c>
      <c r="G28" s="135" t="s">
        <v>107</v>
      </c>
      <c r="H28" s="45" t="s">
        <v>102</v>
      </c>
      <c r="I28" s="107" t="s">
        <v>108</v>
      </c>
    </row>
    <row r="29" spans="1:12" s="65" customFormat="1" ht="24" customHeight="1" x14ac:dyDescent="0.25">
      <c r="A29" s="83" t="s">
        <v>73</v>
      </c>
      <c r="B29" s="213" t="s">
        <v>37</v>
      </c>
      <c r="C29" s="214"/>
      <c r="D29" s="214"/>
      <c r="E29" s="214"/>
      <c r="F29" s="215"/>
      <c r="G29" s="84"/>
      <c r="H29" s="81"/>
      <c r="I29" s="82"/>
      <c r="J29" s="64"/>
    </row>
    <row r="30" spans="1:12" s="65" customFormat="1" ht="54.75" customHeight="1" x14ac:dyDescent="0.25">
      <c r="A30" s="152" t="s">
        <v>74</v>
      </c>
      <c r="B30" s="248" t="s">
        <v>75</v>
      </c>
      <c r="C30" s="251" t="s">
        <v>3</v>
      </c>
      <c r="D30" s="152" t="s">
        <v>65</v>
      </c>
      <c r="E30" s="166" t="s">
        <v>117</v>
      </c>
      <c r="F30" s="221" t="s">
        <v>30</v>
      </c>
      <c r="G30" s="149" t="s">
        <v>89</v>
      </c>
      <c r="H30" s="118" t="s">
        <v>123</v>
      </c>
      <c r="I30" s="119" t="s">
        <v>4</v>
      </c>
      <c r="J30" s="64"/>
    </row>
    <row r="31" spans="1:12" s="65" customFormat="1" ht="39" customHeight="1" x14ac:dyDescent="0.25">
      <c r="A31" s="153"/>
      <c r="B31" s="249"/>
      <c r="C31" s="252"/>
      <c r="D31" s="153"/>
      <c r="E31" s="167"/>
      <c r="F31" s="254"/>
      <c r="G31" s="150"/>
      <c r="H31" s="118" t="s">
        <v>122</v>
      </c>
      <c r="I31" s="119" t="s">
        <v>119</v>
      </c>
      <c r="J31" s="64"/>
    </row>
    <row r="32" spans="1:12" ht="27.75" customHeight="1" x14ac:dyDescent="0.2">
      <c r="A32" s="247"/>
      <c r="B32" s="250"/>
      <c r="C32" s="253"/>
      <c r="D32" s="247"/>
      <c r="E32" s="168"/>
      <c r="F32" s="222"/>
      <c r="G32" s="151"/>
      <c r="H32" s="120" t="s">
        <v>121</v>
      </c>
      <c r="I32" s="101" t="s">
        <v>0</v>
      </c>
      <c r="J32" s="43"/>
    </row>
    <row r="33" spans="1:9" ht="42" customHeight="1" x14ac:dyDescent="0.2">
      <c r="A33" s="77" t="s">
        <v>76</v>
      </c>
      <c r="B33" s="142" t="s">
        <v>77</v>
      </c>
      <c r="C33" s="105" t="s">
        <v>3</v>
      </c>
      <c r="D33" s="44" t="s">
        <v>64</v>
      </c>
      <c r="E33" s="106" t="s">
        <v>117</v>
      </c>
      <c r="F33" s="52" t="s">
        <v>31</v>
      </c>
      <c r="G33" s="136" t="s">
        <v>89</v>
      </c>
      <c r="H33" s="121" t="s">
        <v>120</v>
      </c>
      <c r="I33" s="101" t="s">
        <v>118</v>
      </c>
    </row>
    <row r="34" spans="1:9" s="57" customFormat="1" ht="24.75" customHeight="1" x14ac:dyDescent="0.25">
      <c r="A34" s="207" t="s">
        <v>71</v>
      </c>
      <c r="B34" s="207"/>
      <c r="C34" s="207"/>
      <c r="D34" s="207"/>
      <c r="E34" s="207"/>
      <c r="F34" s="66"/>
      <c r="G34" s="137">
        <f>+G35</f>
        <v>16.600000000000001</v>
      </c>
      <c r="H34" s="67"/>
      <c r="I34" s="79"/>
    </row>
    <row r="35" spans="1:9" s="65" customFormat="1" ht="23.25" customHeight="1" x14ac:dyDescent="0.25">
      <c r="A35" s="92" t="s">
        <v>84</v>
      </c>
      <c r="B35" s="201" t="s">
        <v>83</v>
      </c>
      <c r="C35" s="202"/>
      <c r="D35" s="202"/>
      <c r="E35" s="88"/>
      <c r="F35" s="89"/>
      <c r="G35" s="138">
        <f>+G36</f>
        <v>16.600000000000001</v>
      </c>
      <c r="H35" s="90"/>
      <c r="I35" s="91"/>
    </row>
    <row r="36" spans="1:9" ht="39" customHeight="1" x14ac:dyDescent="0.2">
      <c r="A36" s="199" t="s">
        <v>85</v>
      </c>
      <c r="B36" s="144" t="s">
        <v>45</v>
      </c>
      <c r="C36" s="105" t="s">
        <v>3</v>
      </c>
      <c r="D36" s="34" t="s">
        <v>43</v>
      </c>
      <c r="E36" s="166" t="s">
        <v>46</v>
      </c>
      <c r="F36" s="166" t="s">
        <v>30</v>
      </c>
      <c r="G36" s="149">
        <v>16.600000000000001</v>
      </c>
      <c r="H36" s="37" t="s">
        <v>40</v>
      </c>
      <c r="I36" s="109">
        <v>250</v>
      </c>
    </row>
    <row r="37" spans="1:9" ht="39.75" customHeight="1" x14ac:dyDescent="0.2">
      <c r="A37" s="200"/>
      <c r="B37" s="145"/>
      <c r="C37" s="162" t="s">
        <v>0</v>
      </c>
      <c r="D37" s="221" t="s">
        <v>44</v>
      </c>
      <c r="E37" s="167"/>
      <c r="F37" s="167"/>
      <c r="G37" s="150"/>
      <c r="H37" s="37" t="s">
        <v>41</v>
      </c>
      <c r="I37" s="109">
        <v>190</v>
      </c>
    </row>
    <row r="38" spans="1:9" ht="66" customHeight="1" x14ac:dyDescent="0.2">
      <c r="A38" s="200"/>
      <c r="B38" s="145"/>
      <c r="C38" s="223"/>
      <c r="D38" s="222"/>
      <c r="E38" s="167"/>
      <c r="F38" s="167"/>
      <c r="G38" s="150"/>
      <c r="H38" s="37" t="s">
        <v>42</v>
      </c>
      <c r="I38" s="109">
        <v>210</v>
      </c>
    </row>
    <row r="39" spans="1:9" ht="39.75" customHeight="1" x14ac:dyDescent="0.2">
      <c r="A39" s="200"/>
      <c r="B39" s="145"/>
      <c r="C39" s="104" t="s">
        <v>4</v>
      </c>
      <c r="D39" s="124" t="s">
        <v>48</v>
      </c>
      <c r="E39" s="167"/>
      <c r="F39" s="167"/>
      <c r="G39" s="151"/>
      <c r="H39" s="96" t="s">
        <v>47</v>
      </c>
      <c r="I39" s="110" t="s">
        <v>98</v>
      </c>
    </row>
    <row r="40" spans="1:9" s="57" customFormat="1" ht="24.75" customHeight="1" x14ac:dyDescent="0.25">
      <c r="A40" s="188" t="s">
        <v>72</v>
      </c>
      <c r="B40" s="189"/>
      <c r="C40" s="189"/>
      <c r="D40" s="189"/>
      <c r="E40" s="189"/>
      <c r="F40" s="68"/>
      <c r="G40" s="139">
        <f>G42+G44</f>
        <v>107.2</v>
      </c>
      <c r="H40" s="69"/>
      <c r="I40" s="69"/>
    </row>
    <row r="41" spans="1:9" s="65" customFormat="1" ht="33.75" customHeight="1" x14ac:dyDescent="0.25">
      <c r="A41" s="85" t="s">
        <v>87</v>
      </c>
      <c r="B41" s="218" t="s">
        <v>49</v>
      </c>
      <c r="C41" s="219"/>
      <c r="D41" s="219"/>
      <c r="E41" s="220"/>
      <c r="F41" s="93"/>
      <c r="G41" s="140">
        <f>+G42+G44</f>
        <v>107.2</v>
      </c>
      <c r="H41" s="94"/>
      <c r="I41" s="97"/>
    </row>
    <row r="42" spans="1:9" ht="20.25" customHeight="1" x14ac:dyDescent="0.2">
      <c r="A42" s="156" t="s">
        <v>86</v>
      </c>
      <c r="B42" s="159" t="s">
        <v>88</v>
      </c>
      <c r="C42" s="185" t="s">
        <v>3</v>
      </c>
      <c r="D42" s="208" t="s">
        <v>63</v>
      </c>
      <c r="E42" s="166" t="s">
        <v>58</v>
      </c>
      <c r="F42" s="166" t="s">
        <v>31</v>
      </c>
      <c r="G42" s="149">
        <v>103.4</v>
      </c>
      <c r="H42" s="50" t="s">
        <v>55</v>
      </c>
      <c r="I42" s="101" t="s">
        <v>112</v>
      </c>
    </row>
    <row r="43" spans="1:9" ht="39.75" customHeight="1" x14ac:dyDescent="0.2">
      <c r="A43" s="157"/>
      <c r="B43" s="160"/>
      <c r="C43" s="186"/>
      <c r="D43" s="209"/>
      <c r="E43" s="167"/>
      <c r="F43" s="168"/>
      <c r="G43" s="151"/>
      <c r="H43" s="50" t="s">
        <v>57</v>
      </c>
      <c r="I43" s="101" t="s">
        <v>113</v>
      </c>
    </row>
    <row r="44" spans="1:9" ht="21" customHeight="1" x14ac:dyDescent="0.2">
      <c r="A44" s="157"/>
      <c r="B44" s="160"/>
      <c r="C44" s="186"/>
      <c r="D44" s="209"/>
      <c r="E44" s="167"/>
      <c r="F44" s="166" t="s">
        <v>39</v>
      </c>
      <c r="G44" s="149">
        <v>3.8</v>
      </c>
      <c r="H44" s="50" t="s">
        <v>56</v>
      </c>
      <c r="I44" s="101" t="s">
        <v>114</v>
      </c>
    </row>
    <row r="45" spans="1:9" ht="20.25" customHeight="1" x14ac:dyDescent="0.2">
      <c r="A45" s="157"/>
      <c r="B45" s="160"/>
      <c r="C45" s="186"/>
      <c r="D45" s="209"/>
      <c r="E45" s="167"/>
      <c r="F45" s="167"/>
      <c r="G45" s="150"/>
      <c r="H45" s="50" t="s">
        <v>60</v>
      </c>
      <c r="I45" s="101" t="s">
        <v>109</v>
      </c>
    </row>
    <row r="46" spans="1:9" ht="28.5" customHeight="1" x14ac:dyDescent="0.2">
      <c r="A46" s="158"/>
      <c r="B46" s="161"/>
      <c r="C46" s="187"/>
      <c r="D46" s="210"/>
      <c r="E46" s="168"/>
      <c r="F46" s="168"/>
      <c r="G46" s="151"/>
      <c r="H46" s="47" t="s">
        <v>53</v>
      </c>
      <c r="I46" s="101" t="s">
        <v>115</v>
      </c>
    </row>
    <row r="47" spans="1:9" ht="24.75" customHeight="1" x14ac:dyDescent="0.2">
      <c r="A47" s="205" t="s">
        <v>12</v>
      </c>
      <c r="B47" s="205"/>
      <c r="C47" s="205"/>
      <c r="D47" s="205"/>
      <c r="E47" s="206"/>
      <c r="F47" s="53"/>
      <c r="G47" s="141">
        <f>+G11+G20+G34+G40</f>
        <v>405.3</v>
      </c>
      <c r="H47" s="9"/>
      <c r="I47" s="10"/>
    </row>
    <row r="48" spans="1:9" s="46" customFormat="1" ht="22.5" customHeight="1" x14ac:dyDescent="0.2">
      <c r="A48" s="171"/>
      <c r="B48" s="172"/>
      <c r="C48" s="172"/>
      <c r="D48" s="172"/>
      <c r="E48" s="172"/>
      <c r="F48" s="173"/>
      <c r="G48" s="111"/>
      <c r="H48" s="48"/>
      <c r="I48" s="49"/>
    </row>
    <row r="49" spans="1:9" s="74" customFormat="1" ht="33" customHeight="1" x14ac:dyDescent="0.2">
      <c r="A49" s="70"/>
      <c r="B49" s="71" t="s">
        <v>7</v>
      </c>
      <c r="C49" s="71"/>
      <c r="D49" s="71"/>
      <c r="E49" s="71"/>
      <c r="F49" s="70"/>
      <c r="G49" s="112">
        <f>+G51+G52+G53+G54+G55+G56</f>
        <v>405.3</v>
      </c>
      <c r="H49" s="72"/>
      <c r="I49" s="73"/>
    </row>
    <row r="50" spans="1:9" s="11" customFormat="1" ht="17.25" customHeight="1" x14ac:dyDescent="0.2">
      <c r="A50" s="12"/>
      <c r="B50" s="13" t="s">
        <v>8</v>
      </c>
      <c r="C50" s="14"/>
      <c r="D50" s="14"/>
      <c r="E50" s="14"/>
      <c r="F50" s="12"/>
      <c r="G50" s="113"/>
      <c r="H50" s="9"/>
      <c r="I50" s="15"/>
    </row>
    <row r="51" spans="1:9" s="11" customFormat="1" ht="27.75" customHeight="1" x14ac:dyDescent="0.2">
      <c r="A51" s="12"/>
      <c r="B51" s="13" t="s">
        <v>21</v>
      </c>
      <c r="C51" s="16"/>
      <c r="D51" s="16"/>
      <c r="E51" s="16"/>
      <c r="F51" s="54"/>
      <c r="G51" s="114">
        <f>G13+G19+G22+G42+G25</f>
        <v>379.8</v>
      </c>
      <c r="H51" s="9"/>
      <c r="I51" s="15"/>
    </row>
    <row r="52" spans="1:9" s="11" customFormat="1" ht="30.75" customHeight="1" x14ac:dyDescent="0.2">
      <c r="A52" s="12"/>
      <c r="B52" s="13" t="s">
        <v>22</v>
      </c>
      <c r="C52" s="16"/>
      <c r="D52" s="16"/>
      <c r="E52" s="16"/>
      <c r="F52" s="54"/>
      <c r="G52" s="114">
        <f>G15+G18+G36</f>
        <v>21.700000000000003</v>
      </c>
      <c r="H52" s="9"/>
      <c r="I52" s="15"/>
    </row>
    <row r="53" spans="1:9" s="11" customFormat="1" ht="27.75" customHeight="1" x14ac:dyDescent="0.2">
      <c r="A53" s="12"/>
      <c r="B53" s="13" t="s">
        <v>23</v>
      </c>
      <c r="C53" s="16"/>
      <c r="D53" s="16"/>
      <c r="E53" s="16"/>
      <c r="F53" s="54"/>
      <c r="G53" s="114">
        <f>G26+G44</f>
        <v>3.8</v>
      </c>
      <c r="H53" s="9"/>
      <c r="I53" s="15"/>
    </row>
    <row r="54" spans="1:9" s="11" customFormat="1" ht="29.25" customHeight="1" x14ac:dyDescent="0.2">
      <c r="A54" s="12"/>
      <c r="B54" s="13" t="s">
        <v>24</v>
      </c>
      <c r="C54" s="16"/>
      <c r="D54" s="16"/>
      <c r="E54" s="16"/>
      <c r="F54" s="54"/>
      <c r="G54" s="114"/>
      <c r="H54" s="9"/>
      <c r="I54" s="15"/>
    </row>
    <row r="55" spans="1:9" s="11" customFormat="1" ht="22.5" customHeight="1" x14ac:dyDescent="0.2">
      <c r="A55" s="12"/>
      <c r="B55" s="13" t="s">
        <v>25</v>
      </c>
      <c r="C55" s="16"/>
      <c r="D55" s="16"/>
      <c r="E55" s="16"/>
      <c r="F55" s="54"/>
      <c r="G55" s="114"/>
      <c r="H55" s="9"/>
      <c r="I55" s="15"/>
    </row>
    <row r="56" spans="1:9" s="11" customFormat="1" ht="22.5" customHeight="1" x14ac:dyDescent="0.2">
      <c r="A56" s="17"/>
      <c r="B56" s="18" t="s">
        <v>26</v>
      </c>
      <c r="C56" s="19"/>
      <c r="D56" s="19"/>
      <c r="E56" s="19"/>
      <c r="F56" s="55"/>
      <c r="G56" s="114"/>
      <c r="H56" s="9"/>
      <c r="I56" s="15"/>
    </row>
    <row r="57" spans="1:9" s="11" customFormat="1" ht="51" customHeight="1" x14ac:dyDescent="0.2">
      <c r="A57" s="20"/>
      <c r="B57" s="21" t="s">
        <v>9</v>
      </c>
      <c r="C57" s="22"/>
      <c r="D57" s="22"/>
      <c r="E57" s="22"/>
      <c r="F57" s="20"/>
      <c r="G57" s="115"/>
      <c r="H57" s="9"/>
      <c r="I57" s="15"/>
    </row>
    <row r="58" spans="1:9" s="11" customFormat="1" ht="33" customHeight="1" x14ac:dyDescent="0.2">
      <c r="A58" s="23"/>
      <c r="B58" s="24" t="s">
        <v>11</v>
      </c>
      <c r="C58" s="24"/>
      <c r="D58" s="24"/>
      <c r="E58" s="24"/>
      <c r="F58" s="56"/>
      <c r="G58" s="25">
        <f>+G53+G51+G52</f>
        <v>405.3</v>
      </c>
      <c r="H58" s="9"/>
      <c r="I58" s="15"/>
    </row>
    <row r="59" spans="1:9" s="30" customFormat="1" ht="24.75" customHeight="1" x14ac:dyDescent="0.2">
      <c r="A59" s="26"/>
      <c r="B59" s="13" t="s">
        <v>10</v>
      </c>
      <c r="C59" s="13"/>
      <c r="D59" s="13"/>
      <c r="E59" s="13"/>
      <c r="F59" s="26"/>
      <c r="G59" s="27"/>
      <c r="H59" s="28"/>
      <c r="I59" s="29"/>
    </row>
    <row r="60" spans="1:9" ht="14.25" customHeight="1" x14ac:dyDescent="0.2">
      <c r="A60" s="143" t="s">
        <v>59</v>
      </c>
      <c r="B60" s="143"/>
      <c r="C60" s="143"/>
      <c r="D60" s="143"/>
      <c r="E60" s="143"/>
      <c r="F60" s="143"/>
      <c r="G60" s="143"/>
      <c r="H60" s="32"/>
    </row>
    <row r="61" spans="1:9" x14ac:dyDescent="0.2">
      <c r="G61" s="33"/>
      <c r="H61" s="32"/>
    </row>
    <row r="62" spans="1:9" x14ac:dyDescent="0.2">
      <c r="H62" s="32"/>
    </row>
  </sheetData>
  <mergeCells count="79">
    <mergeCell ref="B21:F21"/>
    <mergeCell ref="E25:E26"/>
    <mergeCell ref="F22:F24"/>
    <mergeCell ref="G22:G24"/>
    <mergeCell ref="A30:A32"/>
    <mergeCell ref="B30:B32"/>
    <mergeCell ref="C30:C32"/>
    <mergeCell ref="D30:D32"/>
    <mergeCell ref="E30:E32"/>
    <mergeCell ref="F25:F26"/>
    <mergeCell ref="F30:F32"/>
    <mergeCell ref="G30:G32"/>
    <mergeCell ref="H1:I1"/>
    <mergeCell ref="A5:I5"/>
    <mergeCell ref="A6:I6"/>
    <mergeCell ref="A7:I7"/>
    <mergeCell ref="A13:A17"/>
    <mergeCell ref="B13:B17"/>
    <mergeCell ref="D13:D14"/>
    <mergeCell ref="C13:C14"/>
    <mergeCell ref="D1:E1"/>
    <mergeCell ref="C8:C10"/>
    <mergeCell ref="A11:E11"/>
    <mergeCell ref="E13:E17"/>
    <mergeCell ref="C15:C16"/>
    <mergeCell ref="B12:F12"/>
    <mergeCell ref="F8:F10"/>
    <mergeCell ref="G8:G10"/>
    <mergeCell ref="D25:D26"/>
    <mergeCell ref="A47:E47"/>
    <mergeCell ref="A34:E34"/>
    <mergeCell ref="D42:D46"/>
    <mergeCell ref="E22:E24"/>
    <mergeCell ref="B29:F29"/>
    <mergeCell ref="C22:C24"/>
    <mergeCell ref="D22:D24"/>
    <mergeCell ref="B41:E41"/>
    <mergeCell ref="D37:D38"/>
    <mergeCell ref="C37:C38"/>
    <mergeCell ref="C25:C26"/>
    <mergeCell ref="B36:B39"/>
    <mergeCell ref="A8:A10"/>
    <mergeCell ref="C42:C46"/>
    <mergeCell ref="F44:F46"/>
    <mergeCell ref="G44:G46"/>
    <mergeCell ref="E36:E39"/>
    <mergeCell ref="A40:E40"/>
    <mergeCell ref="F42:F43"/>
    <mergeCell ref="G42:G43"/>
    <mergeCell ref="A20:E20"/>
    <mergeCell ref="B18:B19"/>
    <mergeCell ref="A18:A19"/>
    <mergeCell ref="A27:A28"/>
    <mergeCell ref="B27:B28"/>
    <mergeCell ref="A36:A39"/>
    <mergeCell ref="A22:A26"/>
    <mergeCell ref="B35:D35"/>
    <mergeCell ref="H9:H10"/>
    <mergeCell ref="D8:D10"/>
    <mergeCell ref="E8:E10"/>
    <mergeCell ref="B8:B10"/>
    <mergeCell ref="H8:I8"/>
    <mergeCell ref="I9:I10"/>
    <mergeCell ref="A60:G60"/>
    <mergeCell ref="F13:F14"/>
    <mergeCell ref="G13:G14"/>
    <mergeCell ref="F15:F17"/>
    <mergeCell ref="G15:G17"/>
    <mergeCell ref="B22:B26"/>
    <mergeCell ref="E18:E19"/>
    <mergeCell ref="A42:A46"/>
    <mergeCell ref="B42:B46"/>
    <mergeCell ref="C18:C19"/>
    <mergeCell ref="D18:D19"/>
    <mergeCell ref="G36:G39"/>
    <mergeCell ref="F36:F39"/>
    <mergeCell ref="E42:E46"/>
    <mergeCell ref="D15:D16"/>
    <mergeCell ref="A48:F48"/>
  </mergeCells>
  <phoneticPr fontId="3" type="noConversion"/>
  <pageMargins left="0.25" right="0.25" top="0.75" bottom="0.75" header="0.3" footer="0.3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2025-03-06T07:59:05Z</cp:lastPrinted>
  <dcterms:created xsi:type="dcterms:W3CDTF">2008-01-09T09:46:52Z</dcterms:created>
  <dcterms:modified xsi:type="dcterms:W3CDTF">2026-03-17T06:13:19Z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