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glieke\Documents\Sen dokumentai\Seniunijos\2026\"/>
    </mc:Choice>
  </mc:AlternateContent>
  <xr:revisionPtr revIDLastSave="0" documentId="13_ncr:1_{47A1CA24-F3D2-4805-836A-E44F4FC9C5A2}" xr6:coauthVersionLast="47" xr6:coauthVersionMax="47" xr10:uidLastSave="{00000000-0000-0000-0000-000000000000}"/>
  <bookViews>
    <workbookView xWindow="0" yWindow="0" windowWidth="28800" windowHeight="15480" tabRatio="988" xr2:uid="{00000000-000D-0000-FFFF-FFFF00000000}"/>
  </bookViews>
  <sheets>
    <sheet name="Metinio plano forma" sheetId="28" r:id="rId1"/>
  </sheets>
  <definedNames>
    <definedName name="_xlnm._FilterDatabase" localSheetId="0" hidden="1">'Metinio plano forma'!$A$10:$AB$59</definedName>
    <definedName name="_xlnm.Print_Area" localSheetId="0">'Metinio plano forma'!$A$1:$I$61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3" i="28" l="1"/>
  <c r="G51" i="28"/>
  <c r="G35" i="28"/>
  <c r="G22" i="28"/>
  <c r="G21" i="28" s="1"/>
  <c r="G12" i="28"/>
  <c r="G11" i="28" s="1"/>
  <c r="G34" i="28"/>
  <c r="G41" i="28"/>
  <c r="G52" i="28" l="1"/>
  <c r="G49" i="28" l="1"/>
  <c r="G58" i="28"/>
  <c r="G40" i="28" l="1"/>
  <c r="G47" i="28" s="1"/>
</calcChain>
</file>

<file path=xl/sharedStrings.xml><?xml version="1.0" encoding="utf-8"?>
<sst xmlns="http://schemas.openxmlformats.org/spreadsheetml/2006/main" count="163" uniqueCount="131">
  <si>
    <t>2</t>
  </si>
  <si>
    <t>Vertinimo kriterijai</t>
  </si>
  <si>
    <t>Pavadinimas</t>
  </si>
  <si>
    <t>1</t>
  </si>
  <si>
    <t>3</t>
  </si>
  <si>
    <t>Programos uždavinio, priemonės kodas ir požymis</t>
  </si>
  <si>
    <t>Uždavinio, priemonės pavadinimas, finansavimo šaltiniai</t>
  </si>
  <si>
    <t>1. Savivaldybės biudžetas (įskaitant skolintas lėšas)</t>
  </si>
  <si>
    <t>Iš jo:</t>
  </si>
  <si>
    <t>2. Kiti šaltiniai (Europos Sąjungos finansinė parama projektams įgyvendinti ir kitos teisėtai gautos lėšos, nurodant atskirus šaltinius)</t>
  </si>
  <si>
    <t>Iš jų: regioninių pažangos priemonių lėšos</t>
  </si>
  <si>
    <t>IŠ VISO programai finansuoti pagal finansavimo šaltinius (1 ir 2 punktai)</t>
  </si>
  <si>
    <t>IŠ VISO</t>
  </si>
  <si>
    <t>Veiklos kodas</t>
  </si>
  <si>
    <t>Veiklos pavadinimas</t>
  </si>
  <si>
    <t>Atsakingas vykdytojas</t>
  </si>
  <si>
    <t>PATVIRTINTA</t>
  </si>
  <si>
    <t xml:space="preserve">Kėdainių rajono savivaldybės administracijos direktoriaus </t>
  </si>
  <si>
    <t>Finansavimo šaltinis</t>
  </si>
  <si>
    <t>(įstaigos pavadinimas)</t>
  </si>
  <si>
    <t>Planas</t>
  </si>
  <si>
    <r>
      <t>1.1. savivaldybės biudžeto lėšos (nuosavos, be ankstesnių metų likučio)</t>
    </r>
    <r>
      <rPr>
        <b/>
        <i/>
        <sz val="10"/>
        <color theme="1"/>
        <rFont val="Times New Roman"/>
        <family val="1"/>
      </rPr>
      <t xml:space="preserve"> SB</t>
    </r>
  </si>
  <si>
    <r>
      <t xml:space="preserve">1.2. Lietuvos Respublikos valstybės biudžeto dotacijos </t>
    </r>
    <r>
      <rPr>
        <b/>
        <i/>
        <sz val="10"/>
        <color theme="1"/>
        <rFont val="Times New Roman"/>
        <family val="1"/>
      </rPr>
      <t>SBVB</t>
    </r>
  </si>
  <si>
    <r>
      <t>1.3. Pajamų įmokos ir kitos pajamos</t>
    </r>
    <r>
      <rPr>
        <b/>
        <i/>
        <sz val="10"/>
        <color theme="1"/>
        <rFont val="Times New Roman"/>
        <family val="1"/>
      </rPr>
      <t xml:space="preserve"> ĮP</t>
    </r>
  </si>
  <si>
    <r>
      <t xml:space="preserve">1.4. Europos Sąjungos ir kitos tarptautinės finansinės paramos lėšos </t>
    </r>
    <r>
      <rPr>
        <b/>
        <i/>
        <sz val="10"/>
        <color theme="1"/>
        <rFont val="Times New Roman"/>
        <family val="1"/>
      </rPr>
      <t xml:space="preserve"> ES</t>
    </r>
  </si>
  <si>
    <r>
      <t xml:space="preserve">1.5. Skolintos lėšos </t>
    </r>
    <r>
      <rPr>
        <b/>
        <i/>
        <sz val="10"/>
        <color theme="1"/>
        <rFont val="Times New Roman"/>
        <family val="1"/>
      </rPr>
      <t>SK</t>
    </r>
  </si>
  <si>
    <r>
      <t>1.6. Ankstesnių metų likučiai</t>
    </r>
    <r>
      <rPr>
        <b/>
        <i/>
        <sz val="10"/>
        <color theme="1"/>
        <rFont val="Times New Roman"/>
        <family val="1"/>
      </rPr>
      <t xml:space="preserve"> SBL</t>
    </r>
  </si>
  <si>
    <t>Organizuoti Lietuvos Respublikos teisės aktuose numatytos paramos bei paslaugų asmenims ir šeimoms teikimą, skatinti socialinę integraciją</t>
  </si>
  <si>
    <t>Socialinių išmokų bei kompensacijų (būsto šildymo išlaidų, išlaidų šaltam bei nuotekoms ir išlaidų karštam vandeniui), paramos mirties atveju teikimas ir administravimas</t>
  </si>
  <si>
    <t>Socialinės paramos specialistas</t>
  </si>
  <si>
    <t>SBVB</t>
  </si>
  <si>
    <t>SB</t>
  </si>
  <si>
    <t>Asmenų gaunančių vienkartines išmokas mirus artimiesiems skaičius</t>
  </si>
  <si>
    <t xml:space="preserve"> Asmenų, gaunančių šildymo išlaidų kompensaciją (kietas kuras), skaičius </t>
  </si>
  <si>
    <t>Prašymų būsto šildymo išlaidų kompensavimui priėmimas ir administravimas</t>
  </si>
  <si>
    <t>0,97</t>
  </si>
  <si>
    <t>Seniūnas</t>
  </si>
  <si>
    <t>Užimtumo didinimo programos dalyvių skaičius</t>
  </si>
  <si>
    <t>Gerinti susisiekimo infrastruktūrą, užtikrinant gyventojų darnų judumą bei mobilumą</t>
  </si>
  <si>
    <t xml:space="preserve">Bendro naudojimo teritorijų tvarkymas ir priežiūra seniūnijose, teritorijų priežiūrai reikalingos įrangos įsigijimas </t>
  </si>
  <si>
    <t>ĮP</t>
  </si>
  <si>
    <t>Bendro naudojimo  teritorijos ( ha) tvarkymas</t>
  </si>
  <si>
    <t>Įregistruotų žemės ūkio valdų skaičius (įregistravimas, išregistravimas, kasmetinis duomenų atnaujinimas)</t>
  </si>
  <si>
    <t>Įregistruotų ūkininkų ūkių skaičius (įregistravimas, išregistravimas, duomenų atnaujinimas)</t>
  </si>
  <si>
    <t>Paramos už žemės ūkio naudmenas ir kitus plotus bei gyvulius priimtų paraiškų skaičius (pasėlių deklaracijos pildymas, deklaruojamų laukų įbraižymas, duomenų keitimas, pasikeitusių KŽS ribų aprašymas)</t>
  </si>
  <si>
    <t xml:space="preserve"> Paramos už žemės ūkio naudmenų ir kitus  plotus bei gyvulius  paraiškų priėmimas</t>
  </si>
  <si>
    <t>Žemės ūkio valdų atnaujinimas, naujų ūkininkų ūkių registravimas, išregistravimas, duomenų keitimas</t>
  </si>
  <si>
    <t xml:space="preserve">Valstybės perduotų savivaldybėms žemės ūkio funkcijų vykdymas, konsultuojant rajono asmenis ūkininkavimo, žemės ūkio technikos registravimo ir kitais su žemės ūkiu susijusiais klausimais </t>
  </si>
  <si>
    <t>Žemės ūkio specialistas</t>
  </si>
  <si>
    <t>Dalyvauti seminaruose/ konsultuoti dėl paraiškų pildymo</t>
  </si>
  <si>
    <t>Žemės ūkio klausimų koordinavimas, kaimo plėtros bei paramos žemės ūkiui ir kaimo plėtrai priemonių  įgyvendinimas</t>
  </si>
  <si>
    <t>Sudaryti sąlygas kokybiškai įgyvendinti teisės aktuose nustatytas Savivaldybei funkcijas, mažinant administracinę naštą, įgyvendinant lygias galimybes užtikrinančias bei korupcijos prevencijos priemones</t>
  </si>
  <si>
    <t>Asmenų gaunančių socialinę paramą skaičius</t>
  </si>
  <si>
    <t>Su ūkininkais bedradarbiaujant nužvyruota vietinės ar vidaus reikšmės kelių km</t>
  </si>
  <si>
    <t>Seniūnas     Ūkvedys</t>
  </si>
  <si>
    <t>Seniūnas   Ūkvedys</t>
  </si>
  <si>
    <t xml:space="preserve">Prižiūrėti ir tvarkyti seniūnijos bendrasias (viešąsias) teritorijas </t>
  </si>
  <si>
    <t>Ūkvedys Traktorininkas</t>
  </si>
  <si>
    <t>Sosnovskio barščio naikinimas  augimvietėje, ha</t>
  </si>
  <si>
    <t>Seniūnas Seniūnaičiai</t>
  </si>
  <si>
    <t>4</t>
  </si>
  <si>
    <t xml:space="preserve">Kelių greideriavimas,tūkst. kv. m. </t>
  </si>
  <si>
    <t>Prižiūrimų kapinių / piliakalnių skaičius</t>
  </si>
  <si>
    <t>Išrinkti ir apdovanoti I etapo laureatai</t>
  </si>
  <si>
    <t>Teritorijų priežiūros įrangai įsigyti (ilgalaikis turtas)</t>
  </si>
  <si>
    <t>Priimta gyvenamosios vietos atvykimo ir išvykimo deklaracijų, vnt.</t>
  </si>
  <si>
    <t xml:space="preserve">Kėdainių rajono savivaldybės užimtumo didinimo programos įgyvendinimas </t>
  </si>
  <si>
    <t>Gyventojų skaičius seniūnijoje</t>
  </si>
  <si>
    <t>Seniūnaičių skaičius seniūnijoje</t>
  </si>
  <si>
    <t>Išnagrinėta įvairaus pobūdžio prašymų ir raštų vnt./ išduota pažymų vnt./ išleista veiklos organizavimo įsakymų vnt.</t>
  </si>
  <si>
    <t xml:space="preserve">Seniūnas           Vyr.specialistas      </t>
  </si>
  <si>
    <t>*Seniūnija dalyvauja priemonės įgyvendinime; asignavimai numatyti Savivaldybės administracijos biudžete</t>
  </si>
  <si>
    <t>Seniūnijoje patvirtintų etatų skaičių</t>
  </si>
  <si>
    <t>Prašymų dėl  paramos mirties atveju priėmimas ir administravimas</t>
  </si>
  <si>
    <t>Įgyvendinimas Kėdainių rajono savivaldybės užimtumo didinimo programos</t>
  </si>
  <si>
    <t xml:space="preserve">Kokybiškai ir efektyviai vykdyti seniūnijai teiesės aktais priskirtas fuinkcijas,  užtikrinti laiku ir tinkamai teikiamų paslaugų kokybę. </t>
  </si>
  <si>
    <r>
      <t>Žvyruoti vietinės ir vietinės vidaus reikšmės kelius, kelius į vienkiemius ar / ir dirbamus laukus</t>
    </r>
    <r>
      <rPr>
        <sz val="10"/>
        <color rgb="FFFF0000"/>
        <rFont val="Times New Roman"/>
        <family val="1"/>
      </rPr>
      <t xml:space="preserve"> </t>
    </r>
  </si>
  <si>
    <t xml:space="preserve">Tvarkyti kelius bei gatves seniūnijos teritorijoje, užtiktinti eismo saugumą.* </t>
  </si>
  <si>
    <t>Sosnovskio barščiui naikinti *</t>
  </si>
  <si>
    <t xml:space="preserve">Medeliams ir želdiniams sodinti ir prižiūrėti * </t>
  </si>
  <si>
    <t>Konkursui „Gražiausiai tvarkoma aplinka“ I etapo organizavimu *</t>
  </si>
  <si>
    <t>SOCIALINĖS GEROVĖS UŽTIKRINIMO PROGRAMA (02)</t>
  </si>
  <si>
    <t xml:space="preserve">socialinės paramos specialistas </t>
  </si>
  <si>
    <t xml:space="preserve">Socialinės paramos specialistas </t>
  </si>
  <si>
    <t>DARNIOS APLINKOS IR INFRASTRUKTŪROS PLĖTROS PROGRAMA (03)</t>
  </si>
  <si>
    <t>EKONOMINĖS PLĖTROS  PROGRAMA (04)</t>
  </si>
  <si>
    <t>SAVIVALDYBĖS VALDYMO TOBULINIMO PROGRAMA (05)</t>
  </si>
  <si>
    <t>50 /10</t>
  </si>
  <si>
    <t>Pasodinta daugiamečių gėlių vnt. / apgenėta ir/ar pašalinta medžių vnt.</t>
  </si>
  <si>
    <t>003-01-07 (T)</t>
  </si>
  <si>
    <t>003-01-07-01 (TP)</t>
  </si>
  <si>
    <t xml:space="preserve">Vietinės reikšmės kelių ir gatvių remontas, priežiūra ir palaikymas,  saugaus eismo ir darnaus judumo priemonių diegimas (KPP) </t>
  </si>
  <si>
    <t>003-01-07-02 (TP)</t>
  </si>
  <si>
    <t>Kelių dangos gerinimo finansavimas seniūnijose</t>
  </si>
  <si>
    <t>Seniūnas  Ūkvedys</t>
  </si>
  <si>
    <t>Prižiūrėti, tvarkyti savivaldybės viešąsias teritorijas, gerinti kraštovaizdžio apsaugą, didinti jo patrauklumą</t>
  </si>
  <si>
    <t>003-01-03 (T)</t>
  </si>
  <si>
    <t>003-01-03-05 (TP)</t>
  </si>
  <si>
    <t>Želdynų ir želdinių apsauga, tvarkymas, būklės stebėsena, gėlynų kūrimas</t>
  </si>
  <si>
    <t>003-01-03-01 (TP)</t>
  </si>
  <si>
    <t>Plėtoti tvarų ir efektyvų žemės ūkį</t>
  </si>
  <si>
    <t>004-01-02 (T)</t>
  </si>
  <si>
    <t>004-01-02-01 (TP)</t>
  </si>
  <si>
    <t>005-01-01 (T)</t>
  </si>
  <si>
    <t>Seniūnijos veiklos užtikrinimas</t>
  </si>
  <si>
    <t>KĖDAINIŲ RAJONO SAVIVALDYBĖS ADMINISTRACIJOS PERNARAVOS SENIŪNIJA</t>
  </si>
  <si>
    <t>*</t>
  </si>
  <si>
    <t>2026 METŲ VEIKLOS PLANAS</t>
  </si>
  <si>
    <t>Skirti 2026 m. asignavimai ir kitos lėšos, tūkst. Eur</t>
  </si>
  <si>
    <t>*0,2</t>
  </si>
  <si>
    <t>*2,0</t>
  </si>
  <si>
    <t>Socialinės darbuotojos darbo užmokestis</t>
  </si>
  <si>
    <t>2,5</t>
  </si>
  <si>
    <t>Gatvių einamasis remontas / kelio žvyravimas, km</t>
  </si>
  <si>
    <t>1,1 / 0,348</t>
  </si>
  <si>
    <t>0,05</t>
  </si>
  <si>
    <t>13,0</t>
  </si>
  <si>
    <t>65</t>
  </si>
  <si>
    <t>7/1</t>
  </si>
  <si>
    <t xml:space="preserve">Žolės pjovimui </t>
  </si>
  <si>
    <t>4/80</t>
  </si>
  <si>
    <t>1136</t>
  </si>
  <si>
    <t>179 / 68/ 28</t>
  </si>
  <si>
    <t>15,75</t>
  </si>
  <si>
    <t>108</t>
  </si>
  <si>
    <t>60</t>
  </si>
  <si>
    <t>002-01-03 (T)</t>
  </si>
  <si>
    <t>002-01-03-01 (TP)</t>
  </si>
  <si>
    <t>002-01-03-15 (TP)</t>
  </si>
  <si>
    <t>005-01-01-11 (TP)</t>
  </si>
  <si>
    <t>2026 m. kovo mėn. 16 d. įsakymu Nr.AD-1-235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</si>
</sst>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L_t_-;\-* #,##0.00\ _L_t_-;_-* &quot;-&quot;??\ _L_t_-;_-@_-"/>
    <numFmt numFmtId="165" formatCode="0.0"/>
    <numFmt numFmtId="166" formatCode="#,##0.0"/>
  </numFmts>
  <fonts count="55" x14ac:knownFonts="1">
    <font>
      <sz val="10"/>
      <name val="Arial"/>
      <charset val="186"/>
    </font>
    <font>
      <sz val="10"/>
      <name val="Times New Roman"/>
      <family val="1"/>
      <charset val="186"/>
    </font>
    <font>
      <sz val="10"/>
      <name val="Arial"/>
      <family val="2"/>
      <charset val="186"/>
    </font>
    <font>
      <sz val="8"/>
      <name val="Arial"/>
      <family val="2"/>
      <charset val="186"/>
    </font>
    <font>
      <sz val="9"/>
      <color theme="1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name val="Arial"/>
      <family val="2"/>
    </font>
    <font>
      <sz val="10"/>
      <color theme="1"/>
      <name val="Arial"/>
      <family val="2"/>
      <charset val="186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u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i/>
      <sz val="10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i/>
      <sz val="10"/>
      <color theme="1"/>
      <name val="Times New Roman"/>
      <family val="1"/>
    </font>
    <font>
      <i/>
      <sz val="10"/>
      <color theme="1"/>
      <name val="Arial"/>
      <family val="2"/>
      <charset val="186"/>
    </font>
    <font>
      <b/>
      <sz val="12"/>
      <color rgb="FF00206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</font>
    <font>
      <sz val="10"/>
      <color rgb="FFFF0000"/>
      <name val="Times New Roman"/>
      <family val="1"/>
      <charset val="186"/>
    </font>
    <font>
      <sz val="9"/>
      <name val="Times New Roman"/>
      <family val="1"/>
      <charset val="186"/>
    </font>
    <font>
      <b/>
      <sz val="10"/>
      <name val="Times New Roman"/>
      <family val="1"/>
    </font>
    <font>
      <i/>
      <sz val="10"/>
      <color theme="1"/>
      <name val="Times New Roman"/>
      <family val="1"/>
    </font>
    <font>
      <sz val="10"/>
      <color theme="1"/>
      <name val="Times New Roman"/>
      <family val="1"/>
    </font>
    <font>
      <i/>
      <sz val="11"/>
      <name val="Times New Roman"/>
      <family val="1"/>
      <charset val="186"/>
    </font>
    <font>
      <i/>
      <sz val="9"/>
      <name val="Times New Roman"/>
      <family val="1"/>
      <charset val="186"/>
    </font>
    <font>
      <i/>
      <sz val="9"/>
      <color indexed="8"/>
      <name val="Times New Roman"/>
      <family val="1"/>
      <charset val="186"/>
    </font>
    <font>
      <sz val="9"/>
      <color rgb="FFFF0000"/>
      <name val="Times New Roman"/>
      <family val="1"/>
      <charset val="186"/>
    </font>
    <font>
      <b/>
      <sz val="9"/>
      <color rgb="FFFF0000"/>
      <name val="Times New Roman"/>
      <family val="1"/>
      <charset val="186"/>
    </font>
    <font>
      <sz val="10"/>
      <color rgb="FFFF0000"/>
      <name val="Arial"/>
      <family val="2"/>
      <charset val="186"/>
    </font>
    <font>
      <i/>
      <sz val="10"/>
      <color rgb="FFFF0000"/>
      <name val="Arial"/>
      <family val="2"/>
      <charset val="186"/>
    </font>
    <font>
      <sz val="10"/>
      <color rgb="FFFF0000"/>
      <name val="Times New Roman"/>
      <family val="1"/>
    </font>
    <font>
      <b/>
      <sz val="12"/>
      <color theme="1"/>
      <name val="Times New Roman"/>
      <family val="1"/>
    </font>
    <font>
      <i/>
      <sz val="12"/>
      <color rgb="FFFF0000"/>
      <name val="Calibri"/>
      <family val="2"/>
      <charset val="186"/>
    </font>
    <font>
      <sz val="12"/>
      <color rgb="FFFF0000"/>
      <name val="Times New Roman"/>
      <family val="1"/>
    </font>
    <font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sz val="11"/>
      <name val="Times New Roman"/>
      <family val="1"/>
    </font>
    <font>
      <sz val="11"/>
      <color rgb="FFFF0000"/>
      <name val="Times New Roman"/>
      <family val="1"/>
    </font>
    <font>
      <i/>
      <sz val="11"/>
      <name val="Times New Roman"/>
      <family val="1"/>
    </font>
    <font>
      <i/>
      <sz val="11"/>
      <color indexed="8"/>
      <name val="Times New Roman"/>
      <family val="1"/>
    </font>
    <font>
      <sz val="11"/>
      <color theme="1"/>
      <name val="Times New Roman"/>
      <family val="1"/>
    </font>
    <font>
      <sz val="12"/>
      <color rgb="FFFF0000"/>
      <name val="Arial"/>
      <family val="2"/>
      <charset val="186"/>
    </font>
    <font>
      <sz val="12"/>
      <color theme="1"/>
      <name val="Arial"/>
      <family val="2"/>
      <charset val="186"/>
    </font>
    <font>
      <sz val="10"/>
      <color indexed="8"/>
      <name val="Times New Roman"/>
      <family val="1"/>
      <charset val="186"/>
    </font>
    <font>
      <i/>
      <sz val="10"/>
      <name val="Times New Roman"/>
      <family val="1"/>
    </font>
    <font>
      <b/>
      <sz val="12"/>
      <name val="Times New Roman"/>
      <family val="1"/>
      <charset val="186"/>
    </font>
    <font>
      <b/>
      <sz val="10"/>
      <color theme="1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9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0" fontId="2" fillId="0" borderId="0"/>
    <xf numFmtId="0" fontId="1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</cellStyleXfs>
  <cellXfs count="264">
    <xf numFmtId="0" fontId="0" fillId="0" borderId="0" xfId="0"/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wrapText="1"/>
    </xf>
    <xf numFmtId="49" fontId="9" fillId="0" borderId="0" xfId="0" applyNumberFormat="1" applyFont="1" applyAlignment="1">
      <alignment wrapText="1"/>
    </xf>
    <xf numFmtId="49" fontId="6" fillId="0" borderId="0" xfId="0" applyNumberFormat="1" applyFont="1" applyAlignment="1">
      <alignment wrapText="1"/>
    </xf>
    <xf numFmtId="0" fontId="6" fillId="0" borderId="0" xfId="0" applyFont="1"/>
    <xf numFmtId="0" fontId="6" fillId="0" borderId="0" xfId="0" applyFont="1" applyAlignment="1">
      <alignment wrapText="1"/>
    </xf>
    <xf numFmtId="49" fontId="6" fillId="3" borderId="0" xfId="0" applyNumberFormat="1" applyFont="1" applyFill="1" applyAlignment="1">
      <alignment horizontal="left" wrapText="1"/>
    </xf>
    <xf numFmtId="0" fontId="6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165" fontId="6" fillId="2" borderId="1" xfId="0" applyNumberFormat="1" applyFont="1" applyFill="1" applyBorder="1" applyAlignment="1">
      <alignment horizontal="left" vertical="top" wrapText="1"/>
    </xf>
    <xf numFmtId="166" fontId="6" fillId="3" borderId="0" xfId="0" applyNumberFormat="1" applyFont="1" applyFill="1" applyAlignment="1">
      <alignment horizontal="left" vertical="top" wrapText="1"/>
    </xf>
    <xf numFmtId="0" fontId="6" fillId="3" borderId="0" xfId="0" applyFont="1" applyFill="1" applyAlignment="1">
      <alignment vertical="top" wrapText="1"/>
    </xf>
    <xf numFmtId="166" fontId="14" fillId="6" borderId="1" xfId="4" applyNumberFormat="1" applyFont="1" applyFill="1" applyBorder="1" applyAlignment="1">
      <alignment horizontal="center" vertical="top" wrapText="1"/>
    </xf>
    <xf numFmtId="0" fontId="8" fillId="2" borderId="0" xfId="0" applyFont="1" applyFill="1"/>
    <xf numFmtId="0" fontId="6" fillId="0" borderId="1" xfId="4" applyFont="1" applyBorder="1" applyAlignment="1">
      <alignment horizontal="left" vertical="top" wrapText="1"/>
    </xf>
    <xf numFmtId="0" fontId="15" fillId="0" borderId="1" xfId="4" applyFont="1" applyBorder="1" applyAlignment="1">
      <alignment vertical="top" wrapText="1"/>
    </xf>
    <xf numFmtId="0" fontId="6" fillId="0" borderId="1" xfId="4" applyFont="1" applyBorder="1" applyAlignment="1">
      <alignment vertical="top" wrapText="1"/>
    </xf>
    <xf numFmtId="166" fontId="6" fillId="3" borderId="1" xfId="4" applyNumberFormat="1" applyFont="1" applyFill="1" applyBorder="1" applyAlignment="1">
      <alignment horizontal="center" vertical="top" wrapText="1"/>
    </xf>
    <xf numFmtId="166" fontId="6" fillId="3" borderId="0" xfId="0" applyNumberFormat="1" applyFont="1" applyFill="1" applyAlignment="1">
      <alignment horizontal="right" vertical="top" wrapText="1"/>
    </xf>
    <xf numFmtId="0" fontId="14" fillId="0" borderId="1" xfId="4" applyFont="1" applyBorder="1" applyAlignment="1">
      <alignment vertical="top" wrapText="1"/>
    </xf>
    <xf numFmtId="166" fontId="12" fillId="3" borderId="1" xfId="4" applyNumberFormat="1" applyFont="1" applyFill="1" applyBorder="1" applyAlignment="1">
      <alignment horizontal="center" vertical="top" wrapText="1"/>
    </xf>
    <xf numFmtId="0" fontId="12" fillId="3" borderId="1" xfId="4" applyFont="1" applyFill="1" applyBorder="1" applyAlignment="1">
      <alignment horizontal="left" vertical="top" wrapText="1"/>
    </xf>
    <xf numFmtId="0" fontId="15" fillId="3" borderId="1" xfId="4" applyFont="1" applyFill="1" applyBorder="1" applyAlignment="1">
      <alignment vertical="top" wrapText="1"/>
    </xf>
    <xf numFmtId="0" fontId="14" fillId="3" borderId="1" xfId="4" applyFont="1" applyFill="1" applyBorder="1" applyAlignment="1">
      <alignment vertical="top" wrapText="1"/>
    </xf>
    <xf numFmtId="0" fontId="14" fillId="6" borderId="1" xfId="4" applyFont="1" applyFill="1" applyBorder="1" applyAlignment="1">
      <alignment horizontal="left" vertical="top" wrapText="1"/>
    </xf>
    <xf numFmtId="0" fontId="16" fillId="6" borderId="1" xfId="4" applyFont="1" applyFill="1" applyBorder="1" applyAlignment="1">
      <alignment vertical="top" wrapText="1"/>
    </xf>
    <xf numFmtId="0" fontId="14" fillId="6" borderId="1" xfId="4" applyFont="1" applyFill="1" applyBorder="1" applyAlignment="1">
      <alignment vertical="top" wrapText="1"/>
    </xf>
    <xf numFmtId="0" fontId="14" fillId="7" borderId="1" xfId="4" applyFont="1" applyFill="1" applyBorder="1" applyAlignment="1">
      <alignment horizontal="left" vertical="top" wrapText="1"/>
    </xf>
    <xf numFmtId="0" fontId="10" fillId="7" borderId="1" xfId="4" applyFont="1" applyFill="1" applyBorder="1" applyAlignment="1">
      <alignment vertical="top" wrapText="1"/>
    </xf>
    <xf numFmtId="166" fontId="10" fillId="7" borderId="1" xfId="4" applyNumberFormat="1" applyFont="1" applyFill="1" applyBorder="1" applyAlignment="1">
      <alignment horizontal="center" vertical="top" wrapText="1"/>
    </xf>
    <xf numFmtId="0" fontId="15" fillId="0" borderId="1" xfId="4" applyFont="1" applyBorder="1" applyAlignment="1">
      <alignment horizontal="left" vertical="top" wrapText="1"/>
    </xf>
    <xf numFmtId="166" fontId="15" fillId="3" borderId="1" xfId="4" applyNumberFormat="1" applyFont="1" applyFill="1" applyBorder="1" applyAlignment="1">
      <alignment horizontal="center" vertical="top" wrapText="1"/>
    </xf>
    <xf numFmtId="166" fontId="15" fillId="3" borderId="0" xfId="0" applyNumberFormat="1" applyFont="1" applyFill="1" applyAlignment="1">
      <alignment horizontal="left" vertical="top" wrapText="1"/>
    </xf>
    <xf numFmtId="166" fontId="15" fillId="3" borderId="0" xfId="0" applyNumberFormat="1" applyFont="1" applyFill="1" applyAlignment="1">
      <alignment horizontal="right" vertical="top" wrapText="1"/>
    </xf>
    <xf numFmtId="0" fontId="18" fillId="2" borderId="0" xfId="0" applyFont="1" applyFill="1"/>
    <xf numFmtId="0" fontId="6" fillId="0" borderId="0" xfId="0" applyFont="1" applyAlignment="1">
      <alignment horizontal="center" wrapText="1"/>
    </xf>
    <xf numFmtId="0" fontId="6" fillId="3" borderId="0" xfId="0" applyFont="1" applyFill="1" applyAlignment="1">
      <alignment wrapText="1"/>
    </xf>
    <xf numFmtId="166" fontId="6" fillId="0" borderId="0" xfId="0" applyNumberFormat="1" applyFont="1" applyAlignment="1">
      <alignment horizontal="center" wrapText="1"/>
    </xf>
    <xf numFmtId="0" fontId="1" fillId="0" borderId="1" xfId="0" applyFont="1" applyBorder="1" applyAlignment="1">
      <alignment horizontal="left" vertical="center" wrapText="1"/>
    </xf>
    <xf numFmtId="49" fontId="15" fillId="0" borderId="2" xfId="0" applyNumberFormat="1" applyFont="1" applyBorder="1" applyAlignment="1">
      <alignment horizontal="center" vertical="center" wrapText="1"/>
    </xf>
    <xf numFmtId="49" fontId="25" fillId="0" borderId="2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vertical="center" wrapText="1"/>
    </xf>
    <xf numFmtId="0" fontId="21" fillId="0" borderId="1" xfId="4" applyFont="1" applyBorder="1" applyAlignment="1">
      <alignment horizontal="left" vertical="center" wrapText="1"/>
    </xf>
    <xf numFmtId="0" fontId="21" fillId="0" borderId="1" xfId="0" applyFont="1" applyBorder="1" applyAlignment="1">
      <alignment vertical="top" wrapText="1"/>
    </xf>
    <xf numFmtId="49" fontId="21" fillId="0" borderId="1" xfId="4" applyNumberFormat="1" applyFont="1" applyBorder="1" applyAlignment="1">
      <alignment vertical="center" wrapText="1"/>
    </xf>
    <xf numFmtId="0" fontId="21" fillId="0" borderId="1" xfId="0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21" fillId="0" borderId="0" xfId="4" applyFont="1" applyAlignment="1">
      <alignment vertical="top" wrapText="1"/>
    </xf>
    <xf numFmtId="49" fontId="20" fillId="0" borderId="0" xfId="0" applyNumberFormat="1" applyFont="1" applyAlignment="1">
      <alignment horizontal="left" vertical="top" wrapText="1"/>
    </xf>
    <xf numFmtId="0" fontId="24" fillId="0" borderId="0" xfId="4" applyFont="1" applyAlignment="1">
      <alignment vertical="top" wrapText="1"/>
    </xf>
    <xf numFmtId="0" fontId="28" fillId="0" borderId="0" xfId="0" applyFont="1" applyAlignment="1">
      <alignment horizontal="left" vertical="top" wrapText="1"/>
    </xf>
    <xf numFmtId="49" fontId="28" fillId="0" borderId="0" xfId="4" applyNumberFormat="1" applyFont="1" applyAlignment="1">
      <alignment vertical="top" wrapText="1"/>
    </xf>
    <xf numFmtId="0" fontId="29" fillId="0" borderId="0" xfId="0" applyFont="1" applyAlignment="1">
      <alignment horizontal="center" vertical="top" wrapText="1"/>
    </xf>
    <xf numFmtId="49" fontId="6" fillId="0" borderId="1" xfId="0" applyNumberFormat="1" applyFont="1" applyBorder="1" applyAlignment="1">
      <alignment horizontal="left" vertical="center" wrapText="1"/>
    </xf>
    <xf numFmtId="165" fontId="6" fillId="2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Border="1" applyAlignment="1">
      <alignment vertical="center" wrapText="1"/>
    </xf>
    <xf numFmtId="0" fontId="30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2" fillId="2" borderId="0" xfId="0" applyFont="1" applyFill="1"/>
    <xf numFmtId="0" fontId="33" fillId="2" borderId="0" xfId="0" applyFont="1" applyFill="1"/>
    <xf numFmtId="0" fontId="1" fillId="0" borderId="1" xfId="0" applyFont="1" applyBorder="1" applyAlignment="1">
      <alignment vertical="center" wrapText="1"/>
    </xf>
    <xf numFmtId="166" fontId="22" fillId="4" borderId="1" xfId="0" applyNumberFormat="1" applyFont="1" applyFill="1" applyBorder="1" applyAlignment="1">
      <alignment horizontal="center" vertical="top" wrapText="1"/>
    </xf>
    <xf numFmtId="166" fontId="22" fillId="3" borderId="0" xfId="0" applyNumberFormat="1" applyFont="1" applyFill="1" applyAlignment="1">
      <alignment horizontal="left" vertical="top" wrapText="1"/>
    </xf>
    <xf numFmtId="0" fontId="22" fillId="3" borderId="0" xfId="0" applyFont="1" applyFill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34" fillId="0" borderId="8" xfId="0" applyFont="1" applyBorder="1" applyAlignment="1">
      <alignment vertical="top" wrapText="1"/>
    </xf>
    <xf numFmtId="166" fontId="23" fillId="0" borderId="0" xfId="0" applyNumberFormat="1" applyFont="1" applyAlignment="1">
      <alignment horizontal="left" wrapText="1"/>
    </xf>
    <xf numFmtId="166" fontId="35" fillId="10" borderId="4" xfId="0" applyNumberFormat="1" applyFont="1" applyFill="1" applyBorder="1" applyAlignment="1">
      <alignment horizontal="center" vertical="top" wrapText="1"/>
    </xf>
    <xf numFmtId="49" fontId="6" fillId="0" borderId="0" xfId="0" applyNumberFormat="1" applyFont="1" applyAlignment="1">
      <alignment horizontal="left" wrapText="1"/>
    </xf>
    <xf numFmtId="166" fontId="21" fillId="3" borderId="1" xfId="0" applyNumberFormat="1" applyFont="1" applyFill="1" applyBorder="1" applyAlignment="1">
      <alignment horizontal="left" vertical="center" wrapText="1"/>
    </xf>
    <xf numFmtId="49" fontId="35" fillId="10" borderId="7" xfId="0" applyNumberFormat="1" applyFont="1" applyFill="1" applyBorder="1" applyAlignment="1">
      <alignment horizontal="left" vertical="top" wrapText="1"/>
    </xf>
    <xf numFmtId="0" fontId="14" fillId="0" borderId="1" xfId="4" applyFont="1" applyBorder="1" applyAlignment="1">
      <alignment horizontal="left" vertical="top" wrapText="1"/>
    </xf>
    <xf numFmtId="0" fontId="14" fillId="3" borderId="1" xfId="4" applyFont="1" applyFill="1" applyBorder="1" applyAlignment="1">
      <alignment horizontal="left" vertical="top" wrapText="1"/>
    </xf>
    <xf numFmtId="0" fontId="10" fillId="7" borderId="1" xfId="4" applyFont="1" applyFill="1" applyBorder="1" applyAlignment="1">
      <alignment horizontal="left" vertical="top" wrapText="1"/>
    </xf>
    <xf numFmtId="0" fontId="37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35" fillId="0" borderId="0" xfId="0" applyFont="1" applyAlignment="1">
      <alignment wrapText="1"/>
    </xf>
    <xf numFmtId="49" fontId="35" fillId="9" borderId="9" xfId="0" applyNumberFormat="1" applyFont="1" applyFill="1" applyBorder="1" applyAlignment="1">
      <alignment horizontal="left" vertical="center" wrapText="1"/>
    </xf>
    <xf numFmtId="49" fontId="35" fillId="9" borderId="9" xfId="0" applyNumberFormat="1" applyFont="1" applyFill="1" applyBorder="1" applyAlignment="1">
      <alignment vertical="center" wrapText="1"/>
    </xf>
    <xf numFmtId="49" fontId="35" fillId="9" borderId="5" xfId="0" applyNumberFormat="1" applyFont="1" applyFill="1" applyBorder="1" applyAlignment="1">
      <alignment vertical="center" wrapText="1"/>
    </xf>
    <xf numFmtId="0" fontId="39" fillId="0" borderId="0" xfId="0" applyFont="1" applyAlignment="1">
      <alignment wrapText="1"/>
    </xf>
    <xf numFmtId="0" fontId="40" fillId="0" borderId="0" xfId="4" applyFont="1" applyAlignment="1">
      <alignment vertical="top" wrapText="1"/>
    </xf>
    <xf numFmtId="0" fontId="42" fillId="0" borderId="0" xfId="0" applyFont="1" applyAlignment="1">
      <alignment wrapText="1"/>
    </xf>
    <xf numFmtId="49" fontId="42" fillId="5" borderId="1" xfId="0" applyNumberFormat="1" applyFont="1" applyFill="1" applyBorder="1" applyAlignment="1">
      <alignment vertical="top" wrapText="1"/>
    </xf>
    <xf numFmtId="0" fontId="43" fillId="0" borderId="0" xfId="0" applyFont="1" applyAlignment="1">
      <alignment wrapText="1"/>
    </xf>
    <xf numFmtId="0" fontId="44" fillId="0" borderId="0" xfId="4" applyFont="1" applyAlignment="1">
      <alignment vertical="top" wrapText="1"/>
    </xf>
    <xf numFmtId="0" fontId="45" fillId="0" borderId="0" xfId="0" applyFont="1" applyAlignment="1">
      <alignment wrapText="1"/>
    </xf>
    <xf numFmtId="49" fontId="46" fillId="0" borderId="0" xfId="4" applyNumberFormat="1" applyFont="1" applyAlignment="1">
      <alignment vertical="top" wrapText="1"/>
    </xf>
    <xf numFmtId="0" fontId="47" fillId="0" borderId="0" xfId="0" applyFont="1" applyAlignment="1">
      <alignment vertical="top" wrapText="1"/>
    </xf>
    <xf numFmtId="0" fontId="48" fillId="0" borderId="0" xfId="0" applyFont="1" applyAlignment="1">
      <alignment wrapText="1"/>
    </xf>
    <xf numFmtId="49" fontId="38" fillId="9" borderId="1" xfId="0" applyNumberFormat="1" applyFont="1" applyFill="1" applyBorder="1" applyAlignment="1">
      <alignment horizontal="left" vertical="top" wrapText="1"/>
    </xf>
    <xf numFmtId="0" fontId="37" fillId="9" borderId="1" xfId="0" applyFont="1" applyFill="1" applyBorder="1" applyAlignment="1">
      <alignment horizontal="left" vertical="center" wrapText="1"/>
    </xf>
    <xf numFmtId="0" fontId="41" fillId="9" borderId="5" xfId="4" applyFont="1" applyFill="1" applyBorder="1" applyAlignment="1">
      <alignment horizontal="left" vertical="center" wrapText="1"/>
    </xf>
    <xf numFmtId="0" fontId="41" fillId="9" borderId="1" xfId="4" applyFont="1" applyFill="1" applyBorder="1" applyAlignment="1">
      <alignment vertical="center" wrapText="1"/>
    </xf>
    <xf numFmtId="0" fontId="45" fillId="0" borderId="8" xfId="0" applyFont="1" applyBorder="1" applyAlignment="1">
      <alignment wrapText="1"/>
    </xf>
    <xf numFmtId="0" fontId="10" fillId="8" borderId="1" xfId="4" applyFont="1" applyFill="1" applyBorder="1" applyAlignment="1">
      <alignment horizontal="left" vertical="top" wrapText="1"/>
    </xf>
    <xf numFmtId="0" fontId="10" fillId="8" borderId="1" xfId="4" applyFont="1" applyFill="1" applyBorder="1" applyAlignment="1">
      <alignment vertical="top" wrapText="1"/>
    </xf>
    <xf numFmtId="166" fontId="10" fillId="6" borderId="1" xfId="4" applyNumberFormat="1" applyFont="1" applyFill="1" applyBorder="1" applyAlignment="1">
      <alignment horizontal="center" vertical="top" wrapText="1"/>
    </xf>
    <xf numFmtId="166" fontId="9" fillId="3" borderId="0" xfId="0" applyNumberFormat="1" applyFont="1" applyFill="1" applyAlignment="1">
      <alignment horizontal="left" vertical="top" wrapText="1"/>
    </xf>
    <xf numFmtId="0" fontId="9" fillId="3" borderId="0" xfId="0" applyFont="1" applyFill="1" applyAlignment="1">
      <alignment horizontal="right" vertical="top" wrapText="1"/>
    </xf>
    <xf numFmtId="0" fontId="49" fillId="2" borderId="0" xfId="0" applyFont="1" applyFill="1"/>
    <xf numFmtId="0" fontId="50" fillId="2" borderId="0" xfId="0" applyFont="1" applyFill="1"/>
    <xf numFmtId="49" fontId="1" fillId="3" borderId="1" xfId="12" applyNumberFormat="1" applyFill="1" applyBorder="1" applyAlignment="1">
      <alignment horizontal="left" vertical="top" wrapText="1"/>
    </xf>
    <xf numFmtId="0" fontId="5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top" wrapText="1"/>
    </xf>
    <xf numFmtId="0" fontId="6" fillId="0" borderId="0" xfId="0" applyFont="1" applyAlignment="1">
      <alignment vertical="center" wrapText="1"/>
    </xf>
    <xf numFmtId="49" fontId="21" fillId="0" borderId="1" xfId="0" applyNumberFormat="1" applyFont="1" applyBorder="1" applyAlignment="1">
      <alignment horizontal="left" vertical="center" wrapText="1"/>
    </xf>
    <xf numFmtId="0" fontId="1" fillId="0" borderId="0" xfId="0" applyFont="1"/>
    <xf numFmtId="0" fontId="1" fillId="0" borderId="2" xfId="0" applyFont="1" applyBorder="1" applyAlignment="1">
      <alignment horizontal="left" vertical="center" wrapText="1"/>
    </xf>
    <xf numFmtId="49" fontId="27" fillId="0" borderId="2" xfId="0" applyNumberFormat="1" applyFont="1" applyBorder="1" applyAlignment="1">
      <alignment horizontal="center" vertical="center" wrapText="1"/>
    </xf>
    <xf numFmtId="49" fontId="21" fillId="0" borderId="2" xfId="0" applyNumberFormat="1" applyFont="1" applyBorder="1" applyAlignment="1">
      <alignment horizontal="left" vertical="center" wrapText="1"/>
    </xf>
    <xf numFmtId="49" fontId="43" fillId="5" borderId="1" xfId="0" applyNumberFormat="1" applyFont="1" applyFill="1" applyBorder="1" applyAlignment="1">
      <alignment vertical="top" wrapText="1"/>
    </xf>
    <xf numFmtId="49" fontId="39" fillId="9" borderId="5" xfId="0" applyNumberFormat="1" applyFont="1" applyFill="1" applyBorder="1" applyAlignment="1">
      <alignment vertical="center" wrapText="1"/>
    </xf>
    <xf numFmtId="49" fontId="6" fillId="0" borderId="3" xfId="0" applyNumberFormat="1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166" fontId="21" fillId="3" borderId="2" xfId="0" applyNumberFormat="1" applyFont="1" applyFill="1" applyBorder="1" applyAlignment="1">
      <alignment horizontal="center" vertical="center" wrapText="1"/>
    </xf>
    <xf numFmtId="166" fontId="21" fillId="3" borderId="1" xfId="1" applyNumberFormat="1" applyFont="1" applyFill="1" applyBorder="1" applyAlignment="1">
      <alignment horizontal="center" vertical="center"/>
    </xf>
    <xf numFmtId="166" fontId="21" fillId="3" borderId="1" xfId="0" applyNumberFormat="1" applyFont="1" applyFill="1" applyBorder="1" applyAlignment="1">
      <alignment horizontal="center" vertical="center" wrapText="1"/>
    </xf>
    <xf numFmtId="166" fontId="21" fillId="0" borderId="2" xfId="0" applyNumberFormat="1" applyFont="1" applyBorder="1" applyAlignment="1">
      <alignment horizontal="center" vertical="center" wrapText="1"/>
    </xf>
    <xf numFmtId="166" fontId="46" fillId="5" borderId="1" xfId="0" applyNumberFormat="1" applyFont="1" applyFill="1" applyBorder="1" applyAlignment="1">
      <alignment horizontal="center" vertical="center" wrapText="1"/>
    </xf>
    <xf numFmtId="166" fontId="52" fillId="0" borderId="1" xfId="0" applyNumberFormat="1" applyFont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left" vertical="center" wrapText="1"/>
    </xf>
    <xf numFmtId="49" fontId="21" fillId="3" borderId="1" xfId="0" applyNumberFormat="1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49" fontId="21" fillId="0" borderId="2" xfId="0" applyNumberFormat="1" applyFont="1" applyBorder="1" applyAlignment="1">
      <alignment horizontal="center" vertical="center" wrapText="1"/>
    </xf>
    <xf numFmtId="0" fontId="40" fillId="9" borderId="1" xfId="0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49" fontId="21" fillId="3" borderId="3" xfId="0" applyNumberFormat="1" applyFont="1" applyFill="1" applyBorder="1" applyAlignment="1">
      <alignment horizontal="center" vertical="center" wrapText="1"/>
    </xf>
    <xf numFmtId="166" fontId="10" fillId="9" borderId="1" xfId="0" applyNumberFormat="1" applyFont="1" applyFill="1" applyBorder="1" applyAlignment="1">
      <alignment horizontal="center" vertical="top" wrapText="1"/>
    </xf>
    <xf numFmtId="166" fontId="53" fillId="9" borderId="1" xfId="0" applyNumberFormat="1" applyFont="1" applyFill="1" applyBorder="1" applyAlignment="1">
      <alignment horizontal="center" vertical="top" wrapText="1"/>
    </xf>
    <xf numFmtId="166" fontId="53" fillId="9" borderId="4" xfId="0" applyNumberFormat="1" applyFont="1" applyFill="1" applyBorder="1" applyAlignment="1">
      <alignment horizontal="center" vertical="top" wrapText="1"/>
    </xf>
    <xf numFmtId="166" fontId="34" fillId="0" borderId="1" xfId="0" applyNumberFormat="1" applyFont="1" applyBorder="1" applyAlignment="1">
      <alignment horizontal="center" vertical="center" wrapText="1"/>
    </xf>
    <xf numFmtId="166" fontId="53" fillId="9" borderId="1" xfId="4" applyNumberFormat="1" applyFont="1" applyFill="1" applyBorder="1" applyAlignment="1">
      <alignment horizontal="center" vertical="center" wrapText="1"/>
    </xf>
    <xf numFmtId="49" fontId="24" fillId="5" borderId="1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26" fillId="0" borderId="2" xfId="0" applyFont="1" applyBorder="1" applyAlignment="1">
      <alignment horizontal="left" vertical="center" wrapText="1"/>
    </xf>
    <xf numFmtId="49" fontId="26" fillId="0" borderId="5" xfId="0" applyNumberFormat="1" applyFont="1" applyBorder="1" applyAlignment="1">
      <alignment horizontal="left" vertical="center" wrapText="1"/>
    </xf>
    <xf numFmtId="49" fontId="54" fillId="5" borderId="3" xfId="0" applyNumberFormat="1" applyFont="1" applyFill="1" applyBorder="1" applyAlignment="1">
      <alignment horizontal="left" vertical="center" wrapText="1"/>
    </xf>
    <xf numFmtId="166" fontId="54" fillId="5" borderId="1" xfId="0" applyNumberFormat="1" applyFont="1" applyFill="1" applyBorder="1" applyAlignment="1">
      <alignment horizontal="center" vertical="center" wrapText="1"/>
    </xf>
    <xf numFmtId="49" fontId="54" fillId="5" borderId="1" xfId="0" applyNumberFormat="1" applyFont="1" applyFill="1" applyBorder="1" applyAlignment="1">
      <alignment vertical="center" wrapText="1"/>
    </xf>
    <xf numFmtId="49" fontId="54" fillId="5" borderId="1" xfId="0" applyNumberFormat="1" applyFont="1" applyFill="1" applyBorder="1" applyAlignment="1">
      <alignment horizontal="left" vertical="center" wrapText="1"/>
    </xf>
    <xf numFmtId="166" fontId="24" fillId="5" borderId="1" xfId="0" applyNumberFormat="1" applyFont="1" applyFill="1" applyBorder="1" applyAlignment="1">
      <alignment horizontal="center" vertical="center" wrapText="1"/>
    </xf>
    <xf numFmtId="49" fontId="24" fillId="5" borderId="1" xfId="0" applyNumberFormat="1" applyFont="1" applyFill="1" applyBorder="1" applyAlignment="1">
      <alignment vertical="center" wrapText="1"/>
    </xf>
    <xf numFmtId="0" fontId="24" fillId="5" borderId="9" xfId="4" applyFont="1" applyFill="1" applyBorder="1" applyAlignment="1">
      <alignment vertical="top" wrapText="1"/>
    </xf>
    <xf numFmtId="0" fontId="24" fillId="5" borderId="9" xfId="4" applyFont="1" applyFill="1" applyBorder="1" applyAlignment="1">
      <alignment horizontal="left" vertical="top" wrapText="1"/>
    </xf>
    <xf numFmtId="0" fontId="34" fillId="5" borderId="1" xfId="0" applyFont="1" applyFill="1" applyBorder="1" applyAlignment="1">
      <alignment horizontal="left" vertical="center" wrapText="1"/>
    </xf>
    <xf numFmtId="0" fontId="21" fillId="5" borderId="2" xfId="0" applyFont="1" applyFill="1" applyBorder="1" applyAlignment="1">
      <alignment horizontal="center" vertical="center" wrapText="1"/>
    </xf>
    <xf numFmtId="49" fontId="54" fillId="5" borderId="4" xfId="0" applyNumberFormat="1" applyFont="1" applyFill="1" applyBorder="1" applyAlignment="1">
      <alignment horizontal="left" vertical="center" wrapText="1"/>
    </xf>
    <xf numFmtId="166" fontId="20" fillId="5" borderId="1" xfId="4" applyNumberFormat="1" applyFont="1" applyFill="1" applyBorder="1" applyAlignment="1">
      <alignment horizontal="center" vertical="center" wrapText="1"/>
    </xf>
    <xf numFmtId="49" fontId="26" fillId="5" borderId="6" xfId="0" applyNumberFormat="1" applyFont="1" applyFill="1" applyBorder="1" applyAlignment="1">
      <alignment horizontal="left" vertical="center" wrapText="1"/>
    </xf>
    <xf numFmtId="165" fontId="26" fillId="5" borderId="1" xfId="0" applyNumberFormat="1" applyFont="1" applyFill="1" applyBorder="1" applyAlignment="1">
      <alignment horizontal="left" vertical="center" wrapText="1"/>
    </xf>
    <xf numFmtId="49" fontId="21" fillId="5" borderId="3" xfId="0" applyNumberFormat="1" applyFont="1" applyFill="1" applyBorder="1" applyAlignment="1">
      <alignment horizontal="right" vertical="center" wrapText="1"/>
    </xf>
    <xf numFmtId="166" fontId="21" fillId="0" borderId="2" xfId="0" applyNumberFormat="1" applyFont="1" applyBorder="1" applyAlignment="1">
      <alignment horizontal="center" vertical="center" wrapText="1"/>
    </xf>
    <xf numFmtId="166" fontId="21" fillId="0" borderId="6" xfId="0" applyNumberFormat="1" applyFont="1" applyBorder="1" applyAlignment="1">
      <alignment horizontal="center" vertical="center" wrapText="1"/>
    </xf>
    <xf numFmtId="166" fontId="21" fillId="0" borderId="4" xfId="0" applyNumberFormat="1" applyFont="1" applyBorder="1" applyAlignment="1">
      <alignment horizontal="center" vertical="center" wrapText="1"/>
    </xf>
    <xf numFmtId="0" fontId="54" fillId="5" borderId="3" xfId="0" applyFont="1" applyFill="1" applyBorder="1" applyAlignment="1">
      <alignment horizontal="left" vertical="center" wrapText="1"/>
    </xf>
    <xf numFmtId="0" fontId="54" fillId="5" borderId="9" xfId="0" applyFont="1" applyFill="1" applyBorder="1" applyAlignment="1">
      <alignment horizontal="left" vertical="center" wrapText="1"/>
    </xf>
    <xf numFmtId="0" fontId="54" fillId="5" borderId="5" xfId="0" applyFont="1" applyFill="1" applyBorder="1" applyAlignment="1">
      <alignment horizontal="left" vertical="center" wrapText="1"/>
    </xf>
    <xf numFmtId="49" fontId="26" fillId="0" borderId="2" xfId="0" applyNumberFormat="1" applyFont="1" applyBorder="1" applyAlignment="1">
      <alignment horizontal="left" vertical="center" wrapText="1"/>
    </xf>
    <xf numFmtId="49" fontId="26" fillId="0" borderId="6" xfId="0" applyNumberFormat="1" applyFont="1" applyBorder="1" applyAlignment="1">
      <alignment horizontal="left" vertical="center" wrapText="1"/>
    </xf>
    <xf numFmtId="49" fontId="26" fillId="0" borderId="4" xfId="0" applyNumberFormat="1" applyFont="1" applyBorder="1" applyAlignment="1">
      <alignment horizontal="left" vertical="center" wrapText="1"/>
    </xf>
    <xf numFmtId="49" fontId="21" fillId="0" borderId="2" xfId="0" applyNumberFormat="1" applyFont="1" applyBorder="1" applyAlignment="1">
      <alignment horizontal="left" vertical="center" wrapText="1"/>
    </xf>
    <xf numFmtId="49" fontId="21" fillId="0" borderId="6" xfId="0" applyNumberFormat="1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35" fillId="10" borderId="9" xfId="0" applyNumberFormat="1" applyFont="1" applyFill="1" applyBorder="1" applyAlignment="1">
      <alignment horizontal="right" vertical="top" wrapText="1"/>
    </xf>
    <xf numFmtId="49" fontId="35" fillId="10" borderId="7" xfId="0" applyNumberFormat="1" applyFont="1" applyFill="1" applyBorder="1" applyAlignment="1">
      <alignment horizontal="right" vertical="top" wrapText="1"/>
    </xf>
    <xf numFmtId="49" fontId="52" fillId="3" borderId="12" xfId="0" applyNumberFormat="1" applyFont="1" applyFill="1" applyBorder="1" applyAlignment="1">
      <alignment horizontal="left" wrapText="1"/>
    </xf>
    <xf numFmtId="0" fontId="11" fillId="0" borderId="0" xfId="0" applyFont="1" applyAlignment="1">
      <alignment horizontal="center" vertical="center"/>
    </xf>
    <xf numFmtId="0" fontId="21" fillId="0" borderId="2" xfId="4" applyFont="1" applyBorder="1" applyAlignment="1">
      <alignment horizontal="left" vertical="center" wrapText="1"/>
    </xf>
    <xf numFmtId="0" fontId="21" fillId="0" borderId="6" xfId="4" applyFont="1" applyBorder="1" applyAlignment="1">
      <alignment horizontal="left" vertical="center" wrapText="1"/>
    </xf>
    <xf numFmtId="0" fontId="21" fillId="0" borderId="4" xfId="4" applyFont="1" applyBorder="1" applyAlignment="1">
      <alignment horizontal="left" vertical="center" wrapText="1"/>
    </xf>
    <xf numFmtId="166" fontId="21" fillId="3" borderId="2" xfId="1" applyNumberFormat="1" applyFont="1" applyFill="1" applyBorder="1" applyAlignment="1">
      <alignment horizontal="center" vertical="center" wrapText="1"/>
    </xf>
    <xf numFmtId="166" fontId="21" fillId="3" borderId="6" xfId="1" applyNumberFormat="1" applyFont="1" applyFill="1" applyBorder="1" applyAlignment="1">
      <alignment horizontal="center" vertical="center" wrapText="1"/>
    </xf>
    <xf numFmtId="166" fontId="21" fillId="3" borderId="4" xfId="1" applyNumberFormat="1" applyFont="1" applyFill="1" applyBorder="1" applyAlignment="1">
      <alignment horizontal="center" vertical="center" wrapText="1"/>
    </xf>
    <xf numFmtId="166" fontId="21" fillId="3" borderId="2" xfId="0" applyNumberFormat="1" applyFont="1" applyFill="1" applyBorder="1" applyAlignment="1">
      <alignment horizontal="center" vertical="center" wrapText="1"/>
    </xf>
    <xf numFmtId="166" fontId="21" fillId="3" borderId="6" xfId="0" applyNumberFormat="1" applyFont="1" applyFill="1" applyBorder="1" applyAlignment="1">
      <alignment horizontal="center" vertical="center" wrapText="1"/>
    </xf>
    <xf numFmtId="166" fontId="21" fillId="3" borderId="4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26" fillId="0" borderId="2" xfId="12" applyNumberFormat="1" applyFont="1" applyBorder="1" applyAlignment="1">
      <alignment horizontal="left" vertical="center" wrapText="1"/>
    </xf>
    <xf numFmtId="49" fontId="26" fillId="0" borderId="6" xfId="12" applyNumberFormat="1" applyFont="1" applyBorder="1" applyAlignment="1">
      <alignment horizontal="left" vertical="center" wrapText="1"/>
    </xf>
    <xf numFmtId="49" fontId="26" fillId="0" borderId="4" xfId="12" applyNumberFormat="1" applyFont="1" applyBorder="1" applyAlignment="1">
      <alignment horizontal="left" vertical="center" wrapText="1"/>
    </xf>
    <xf numFmtId="49" fontId="21" fillId="0" borderId="2" xfId="12" applyNumberFormat="1" applyFont="1" applyBorder="1" applyAlignment="1">
      <alignment horizontal="left" vertical="center" wrapText="1"/>
    </xf>
    <xf numFmtId="49" fontId="21" fillId="0" borderId="6" xfId="12" applyNumberFormat="1" applyFont="1" applyBorder="1" applyAlignment="1">
      <alignment horizontal="left" vertical="center" wrapText="1"/>
    </xf>
    <xf numFmtId="49" fontId="21" fillId="0" borderId="4" xfId="12" applyNumberFormat="1" applyFont="1" applyBorder="1" applyAlignment="1">
      <alignment horizontal="left" vertical="center" wrapText="1"/>
    </xf>
    <xf numFmtId="49" fontId="54" fillId="5" borderId="3" xfId="0" applyNumberFormat="1" applyFont="1" applyFill="1" applyBorder="1" applyAlignment="1">
      <alignment horizontal="left" vertical="center" wrapText="1"/>
    </xf>
    <xf numFmtId="49" fontId="54" fillId="5" borderId="9" xfId="0" applyNumberFormat="1" applyFont="1" applyFill="1" applyBorder="1" applyAlignment="1">
      <alignment horizontal="left" vertical="center" wrapText="1"/>
    </xf>
    <xf numFmtId="49" fontId="54" fillId="5" borderId="5" xfId="0" applyNumberFormat="1" applyFont="1" applyFill="1" applyBorder="1" applyAlignment="1">
      <alignment horizontal="left" vertical="center" wrapText="1"/>
    </xf>
    <xf numFmtId="49" fontId="35" fillId="9" borderId="3" xfId="0" applyNumberFormat="1" applyFont="1" applyFill="1" applyBorder="1" applyAlignment="1">
      <alignment horizontal="left" vertical="center" wrapText="1"/>
    </xf>
    <xf numFmtId="49" fontId="35" fillId="9" borderId="9" xfId="0" applyNumberFormat="1" applyFont="1" applyFill="1" applyBorder="1" applyAlignment="1">
      <alignment horizontal="left" vertical="center" wrapText="1"/>
    </xf>
    <xf numFmtId="49" fontId="25" fillId="0" borderId="2" xfId="0" applyNumberFormat="1" applyFont="1" applyBorder="1" applyAlignment="1">
      <alignment horizontal="center" vertical="center" wrapText="1"/>
    </xf>
    <xf numFmtId="49" fontId="25" fillId="0" borderId="4" xfId="0" applyNumberFormat="1" applyFont="1" applyBorder="1" applyAlignment="1">
      <alignment horizontal="center" vertical="center" wrapText="1"/>
    </xf>
    <xf numFmtId="49" fontId="21" fillId="0" borderId="2" xfId="4" applyNumberFormat="1" applyFont="1" applyBorder="1" applyAlignment="1">
      <alignment horizontal="left" vertical="center" wrapText="1"/>
    </xf>
    <xf numFmtId="49" fontId="21" fillId="0" borderId="4" xfId="4" applyNumberFormat="1" applyFont="1" applyBorder="1" applyAlignment="1">
      <alignment horizontal="left" vertical="center" wrapText="1"/>
    </xf>
    <xf numFmtId="49" fontId="26" fillId="3" borderId="2" xfId="0" applyNumberFormat="1" applyFont="1" applyFill="1" applyBorder="1" applyAlignment="1">
      <alignment horizontal="left" vertical="center" wrapText="1"/>
    </xf>
    <xf numFmtId="49" fontId="26" fillId="3" borderId="6" xfId="0" applyNumberFormat="1" applyFont="1" applyFill="1" applyBorder="1" applyAlignment="1">
      <alignment horizontal="left" vertical="center" wrapText="1"/>
    </xf>
    <xf numFmtId="49" fontId="26" fillId="3" borderId="4" xfId="0" applyNumberFormat="1" applyFont="1" applyFill="1" applyBorder="1" applyAlignment="1">
      <alignment horizontal="left" vertical="center" wrapText="1"/>
    </xf>
    <xf numFmtId="49" fontId="19" fillId="0" borderId="0" xfId="0" applyNumberFormat="1" applyFont="1" applyAlignment="1">
      <alignment horizontal="center" wrapText="1"/>
    </xf>
    <xf numFmtId="49" fontId="21" fillId="3" borderId="2" xfId="0" applyNumberFormat="1" applyFont="1" applyFill="1" applyBorder="1" applyAlignment="1">
      <alignment horizontal="left" vertical="center" wrapText="1"/>
    </xf>
    <xf numFmtId="49" fontId="21" fillId="3" borderId="6" xfId="0" applyNumberFormat="1" applyFont="1" applyFill="1" applyBorder="1" applyAlignment="1">
      <alignment horizontal="left" vertical="center" wrapText="1"/>
    </xf>
    <xf numFmtId="49" fontId="21" fillId="3" borderId="4" xfId="0" applyNumberFormat="1" applyFont="1" applyFill="1" applyBorder="1" applyAlignment="1">
      <alignment horizontal="left" vertical="center" wrapText="1"/>
    </xf>
    <xf numFmtId="0" fontId="21" fillId="0" borderId="2" xfId="0" applyFont="1" applyBorder="1" applyAlignment="1">
      <alignment horizontal="left" vertical="center" wrapText="1"/>
    </xf>
    <xf numFmtId="0" fontId="21" fillId="0" borderId="6" xfId="0" applyFont="1" applyBorder="1" applyAlignment="1">
      <alignment horizontal="left" vertical="center" wrapText="1"/>
    </xf>
    <xf numFmtId="0" fontId="21" fillId="0" borderId="4" xfId="0" applyFont="1" applyBorder="1" applyAlignment="1">
      <alignment horizontal="left" vertical="center" wrapText="1"/>
    </xf>
    <xf numFmtId="49" fontId="25" fillId="0" borderId="6" xfId="0" applyNumberFormat="1" applyFont="1" applyBorder="1" applyAlignment="1">
      <alignment horizontal="center" vertical="center" wrapText="1"/>
    </xf>
    <xf numFmtId="49" fontId="1" fillId="3" borderId="1" xfId="12" applyNumberFormat="1" applyFill="1" applyBorder="1" applyAlignment="1">
      <alignment horizontal="left" vertical="center" wrapText="1"/>
    </xf>
    <xf numFmtId="49" fontId="15" fillId="0" borderId="2" xfId="0" applyNumberFormat="1" applyFont="1" applyBorder="1" applyAlignment="1">
      <alignment horizontal="center" vertical="center" wrapText="1"/>
    </xf>
    <xf numFmtId="49" fontId="15" fillId="0" borderId="4" xfId="0" applyNumberFormat="1" applyFont="1" applyBorder="1" applyAlignment="1">
      <alignment horizontal="center" vertical="center" wrapText="1"/>
    </xf>
    <xf numFmtId="0" fontId="51" fillId="0" borderId="2" xfId="0" applyFont="1" applyBorder="1" applyAlignment="1">
      <alignment horizontal="left" vertical="center" wrapText="1"/>
    </xf>
    <xf numFmtId="0" fontId="51" fillId="0" borderId="4" xfId="0" applyFont="1" applyBorder="1" applyAlignment="1">
      <alignment horizontal="left" vertical="center" wrapText="1"/>
    </xf>
    <xf numFmtId="49" fontId="42" fillId="5" borderId="3" xfId="0" applyNumberFormat="1" applyFont="1" applyFill="1" applyBorder="1" applyAlignment="1">
      <alignment horizontal="left" vertical="center" wrapText="1"/>
    </xf>
    <xf numFmtId="49" fontId="42" fillId="5" borderId="9" xfId="0" applyNumberFormat="1" applyFont="1" applyFill="1" applyBorder="1" applyAlignment="1">
      <alignment horizontal="left" vertical="center" wrapText="1"/>
    </xf>
    <xf numFmtId="49" fontId="42" fillId="5" borderId="5" xfId="0" applyNumberFormat="1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6" borderId="2" xfId="0" applyFont="1" applyFill="1" applyBorder="1" applyAlignment="1">
      <alignment horizontal="center" vertical="center" wrapText="1"/>
    </xf>
    <xf numFmtId="0" fontId="14" fillId="6" borderId="4" xfId="0" applyFont="1" applyFill="1" applyBorder="1" applyAlignment="1">
      <alignment horizontal="center" vertical="center" wrapText="1"/>
    </xf>
    <xf numFmtId="49" fontId="14" fillId="6" borderId="2" xfId="0" applyNumberFormat="1" applyFont="1" applyFill="1" applyBorder="1" applyAlignment="1">
      <alignment horizontal="center" vertical="center" textRotation="90" wrapText="1"/>
    </xf>
    <xf numFmtId="49" fontId="14" fillId="6" borderId="6" xfId="0" applyNumberFormat="1" applyFont="1" applyFill="1" applyBorder="1" applyAlignment="1">
      <alignment horizontal="center" vertical="center" textRotation="90" wrapText="1"/>
    </xf>
    <xf numFmtId="49" fontId="14" fillId="6" borderId="4" xfId="0" applyNumberFormat="1" applyFont="1" applyFill="1" applyBorder="1" applyAlignment="1">
      <alignment horizontal="center" vertical="center" textRotation="90" wrapText="1"/>
    </xf>
    <xf numFmtId="0" fontId="14" fillId="6" borderId="1" xfId="0" applyFont="1" applyFill="1" applyBorder="1" applyAlignment="1">
      <alignment horizontal="center" vertical="center" wrapText="1"/>
    </xf>
    <xf numFmtId="49" fontId="14" fillId="6" borderId="5" xfId="0" applyNumberFormat="1" applyFont="1" applyFill="1" applyBorder="1" applyAlignment="1">
      <alignment horizontal="center" vertical="center" wrapText="1"/>
    </xf>
    <xf numFmtId="49" fontId="14" fillId="6" borderId="11" xfId="0" applyNumberFormat="1" applyFont="1" applyFill="1" applyBorder="1" applyAlignment="1">
      <alignment horizontal="center" vertical="center" wrapText="1"/>
    </xf>
    <xf numFmtId="49" fontId="14" fillId="6" borderId="2" xfId="0" applyNumberFormat="1" applyFont="1" applyFill="1" applyBorder="1" applyAlignment="1">
      <alignment horizontal="center" vertical="center" wrapText="1"/>
    </xf>
    <xf numFmtId="49" fontId="14" fillId="6" borderId="6" xfId="0" applyNumberFormat="1" applyFont="1" applyFill="1" applyBorder="1" applyAlignment="1">
      <alignment horizontal="center" vertical="center" wrapText="1"/>
    </xf>
    <xf numFmtId="49" fontId="14" fillId="6" borderId="4" xfId="0" applyNumberFormat="1" applyFont="1" applyFill="1" applyBorder="1" applyAlignment="1">
      <alignment horizontal="center" vertical="center" wrapText="1"/>
    </xf>
    <xf numFmtId="49" fontId="14" fillId="6" borderId="10" xfId="0" applyNumberFormat="1" applyFont="1" applyFill="1" applyBorder="1" applyAlignment="1">
      <alignment horizontal="center" vertical="center" wrapText="1"/>
    </xf>
    <xf numFmtId="49" fontId="14" fillId="6" borderId="8" xfId="0" applyNumberFormat="1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49" fontId="21" fillId="0" borderId="2" xfId="0" applyNumberFormat="1" applyFont="1" applyBorder="1" applyAlignment="1">
      <alignment horizontal="center" vertical="center" wrapText="1"/>
    </xf>
    <xf numFmtId="49" fontId="21" fillId="0" borderId="4" xfId="0" applyNumberFormat="1" applyFont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left" vertical="center" wrapText="1"/>
    </xf>
    <xf numFmtId="49" fontId="6" fillId="2" borderId="4" xfId="0" applyNumberFormat="1" applyFont="1" applyFill="1" applyBorder="1" applyAlignment="1">
      <alignment horizontal="left" vertical="center" wrapText="1"/>
    </xf>
    <xf numFmtId="0" fontId="24" fillId="5" borderId="3" xfId="4" applyFont="1" applyFill="1" applyBorder="1" applyAlignment="1">
      <alignment horizontal="left" vertical="center" wrapText="1"/>
    </xf>
    <xf numFmtId="0" fontId="24" fillId="5" borderId="9" xfId="4" applyFont="1" applyFill="1" applyBorder="1" applyAlignment="1">
      <alignment horizontal="left" vertical="center" wrapText="1"/>
    </xf>
    <xf numFmtId="49" fontId="35" fillId="9" borderId="1" xfId="0" applyNumberFormat="1" applyFont="1" applyFill="1" applyBorder="1" applyAlignment="1">
      <alignment horizontal="left" vertical="center" wrapText="1"/>
    </xf>
    <xf numFmtId="0" fontId="6" fillId="0" borderId="0" xfId="0" applyFont="1"/>
    <xf numFmtId="0" fontId="36" fillId="0" borderId="3" xfId="0" applyFont="1" applyBorder="1" applyAlignment="1">
      <alignment horizontal="left" vertical="center"/>
    </xf>
    <xf numFmtId="0" fontId="36" fillId="0" borderId="9" xfId="0" applyFont="1" applyBorder="1" applyAlignment="1">
      <alignment horizontal="left" vertical="center"/>
    </xf>
    <xf numFmtId="0" fontId="36" fillId="0" borderId="5" xfId="0" applyFont="1" applyBorder="1" applyAlignment="1">
      <alignment horizontal="left" vertical="center"/>
    </xf>
    <xf numFmtId="0" fontId="24" fillId="5" borderId="10" xfId="12" applyFont="1" applyFill="1" applyBorder="1" applyAlignment="1">
      <alignment horizontal="left" vertical="center" wrapText="1"/>
    </xf>
    <xf numFmtId="0" fontId="24" fillId="5" borderId="12" xfId="12" applyFont="1" applyFill="1" applyBorder="1" applyAlignment="1">
      <alignment horizontal="left" vertical="center" wrapText="1"/>
    </xf>
    <xf numFmtId="0" fontId="24" fillId="5" borderId="11" xfId="12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49" fontId="15" fillId="0" borderId="6" xfId="0" applyNumberFormat="1" applyFont="1" applyBorder="1" applyAlignment="1">
      <alignment horizontal="center" vertical="center" wrapText="1"/>
    </xf>
    <xf numFmtId="0" fontId="26" fillId="0" borderId="2" xfId="4" applyFont="1" applyBorder="1" applyAlignment="1">
      <alignment horizontal="left" vertical="center" wrapText="1"/>
    </xf>
    <xf numFmtId="0" fontId="26" fillId="0" borderId="6" xfId="4" applyFont="1" applyBorder="1" applyAlignment="1">
      <alignment horizontal="left" vertical="center" wrapText="1"/>
    </xf>
    <xf numFmtId="49" fontId="6" fillId="2" borderId="6" xfId="0" applyNumberFormat="1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49" fontId="15" fillId="0" borderId="2" xfId="0" applyNumberFormat="1" applyFont="1" applyBorder="1" applyAlignment="1">
      <alignment horizontal="center" vertical="top" wrapText="1"/>
    </xf>
    <xf numFmtId="49" fontId="15" fillId="0" borderId="6" xfId="0" applyNumberFormat="1" applyFont="1" applyBorder="1" applyAlignment="1">
      <alignment horizontal="center" vertical="top" wrapText="1"/>
    </xf>
    <xf numFmtId="49" fontId="15" fillId="0" borderId="4" xfId="0" applyNumberFormat="1" applyFont="1" applyBorder="1" applyAlignment="1">
      <alignment horizontal="center" vertical="top" wrapText="1"/>
    </xf>
    <xf numFmtId="0" fontId="41" fillId="9" borderId="3" xfId="4" applyFont="1" applyFill="1" applyBorder="1" applyAlignment="1">
      <alignment horizontal="left" vertical="center" wrapText="1"/>
    </xf>
    <xf numFmtId="0" fontId="41" fillId="9" borderId="9" xfId="4" applyFont="1" applyFill="1" applyBorder="1" applyAlignment="1">
      <alignment horizontal="left" vertical="center" wrapText="1"/>
    </xf>
  </cellXfs>
  <cellStyles count="13">
    <cellStyle name="Įprastas" xfId="0" builtinId="0"/>
    <cellStyle name="Įprastas 2" xfId="1" xr:uid="{00000000-0005-0000-0000-000001000000}"/>
    <cellStyle name="Įprastas 3" xfId="2" xr:uid="{00000000-0005-0000-0000-000002000000}"/>
    <cellStyle name="Įprastas 4" xfId="11" xr:uid="{A527792B-5FFB-4BEC-A947-AE414C9B2BA9}"/>
    <cellStyle name="Kablelis 2" xfId="3" xr:uid="{00000000-0005-0000-0000-000003000000}"/>
    <cellStyle name="Normal 2" xfId="4" xr:uid="{00000000-0005-0000-0000-000004000000}"/>
    <cellStyle name="Normal 3" xfId="5" xr:uid="{00000000-0005-0000-0000-000005000000}"/>
    <cellStyle name="Normal_biudžetas 6_2009 m 02 men biudzetas." xfId="10" xr:uid="{00000000-0005-0000-0000-000006000000}"/>
    <cellStyle name="Normal_Sheet1" xfId="12" xr:uid="{9C63AA00-EAD8-4BDA-8390-5F6583EEF94D}"/>
    <cellStyle name="Paprastas 2" xfId="6" xr:uid="{00000000-0005-0000-0000-000008000000}"/>
    <cellStyle name="Paprastas_Lapas1" xfId="7" xr:uid="{00000000-0005-0000-0000-000009000000}"/>
    <cellStyle name="Percent 2" xfId="9" xr:uid="{00000000-0005-0000-0000-00000A000000}"/>
    <cellStyle name="Procentai 2" xfId="8" xr:uid="{00000000-0005-0000-0000-00000B000000}"/>
  </cellStyles>
  <dxfs count="0"/>
  <tableStyles count="0" defaultTableStyle="TableStyleMedium9" defaultPivotStyle="PivotStyleLight16"/>
  <colors>
    <mruColors>
      <color rgb="FFFFFFCC"/>
      <color rgb="FF63E3FD"/>
      <color rgb="FF009900"/>
      <color rgb="FF188A3E"/>
      <color rgb="FF00863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59999389629810485"/>
    <pageSetUpPr fitToPage="1"/>
  </sheetPr>
  <dimension ref="A1:AB62"/>
  <sheetViews>
    <sheetView tabSelected="1" zoomScaleNormal="100" workbookViewId="0">
      <pane ySplit="10" topLeftCell="A11" activePane="bottomLeft" state="frozen"/>
      <selection activeCell="E15" sqref="E15"/>
      <selection pane="bottomLeft" activeCell="H3" sqref="H3"/>
    </sheetView>
  </sheetViews>
  <sheetFormatPr defaultColWidth="9.140625" defaultRowHeight="12.75" x14ac:dyDescent="0.2"/>
  <cols>
    <col min="1" max="1" width="16.7109375" style="8" customWidth="1"/>
    <col min="2" max="2" width="43.5703125" style="5" customWidth="1"/>
    <col min="3" max="3" width="8" style="5" customWidth="1"/>
    <col min="4" max="4" width="35.85546875" style="5" customWidth="1"/>
    <col min="5" max="5" width="18.5703125" style="5" customWidth="1"/>
    <col min="6" max="6" width="7.7109375" style="71" customWidth="1"/>
    <col min="7" max="7" width="14.85546875" style="38" customWidth="1"/>
    <col min="8" max="8" width="37.28515625" style="7" customWidth="1"/>
    <col min="9" max="9" width="11.28515625" style="7" customWidth="1"/>
    <col min="10" max="10" width="45.42578125" style="59" customWidth="1"/>
    <col min="11" max="16384" width="9.140625" style="1"/>
  </cols>
  <sheetData>
    <row r="1" spans="1:28" ht="15.75" customHeight="1" x14ac:dyDescent="0.25">
      <c r="A1" s="4"/>
      <c r="B1" s="4"/>
      <c r="C1" s="4"/>
      <c r="D1" s="203"/>
      <c r="E1" s="203"/>
      <c r="G1" s="6"/>
      <c r="H1" s="243" t="s">
        <v>16</v>
      </c>
      <c r="I1" s="243"/>
    </row>
    <row r="2" spans="1:28" x14ac:dyDescent="0.2">
      <c r="G2" s="6"/>
      <c r="H2" s="6" t="s">
        <v>17</v>
      </c>
      <c r="I2" s="6"/>
    </row>
    <row r="3" spans="1:28" x14ac:dyDescent="0.2">
      <c r="G3" s="110"/>
      <c r="H3" s="6" t="s">
        <v>130</v>
      </c>
      <c r="I3" s="6"/>
    </row>
    <row r="4" spans="1:28" x14ac:dyDescent="0.2">
      <c r="G4" s="9"/>
      <c r="H4" s="6"/>
    </row>
    <row r="5" spans="1:28" ht="14.25" x14ac:dyDescent="0.2">
      <c r="A5" s="10"/>
      <c r="B5" s="173" t="s">
        <v>105</v>
      </c>
      <c r="C5" s="173"/>
      <c r="D5" s="173"/>
      <c r="E5" s="173"/>
      <c r="F5" s="173"/>
      <c r="G5" s="173"/>
      <c r="H5" s="173"/>
      <c r="I5" s="11"/>
    </row>
    <row r="6" spans="1:28" ht="15" x14ac:dyDescent="0.2">
      <c r="A6" s="219" t="s">
        <v>19</v>
      </c>
      <c r="B6" s="219"/>
      <c r="C6" s="219"/>
      <c r="D6" s="219"/>
      <c r="E6" s="219"/>
      <c r="F6" s="219"/>
      <c r="G6" s="219"/>
      <c r="H6" s="219"/>
      <c r="I6" s="219"/>
    </row>
    <row r="7" spans="1:28" ht="21.75" customHeight="1" x14ac:dyDescent="0.2">
      <c r="A7" s="220" t="s">
        <v>107</v>
      </c>
      <c r="B7" s="220"/>
      <c r="C7" s="220"/>
      <c r="D7" s="220"/>
      <c r="E7" s="220"/>
      <c r="F7" s="220"/>
      <c r="G7" s="220"/>
      <c r="H7" s="220"/>
      <c r="I7" s="220"/>
    </row>
    <row r="8" spans="1:28" s="3" customFormat="1" ht="15.75" customHeight="1" x14ac:dyDescent="0.2">
      <c r="A8" s="227" t="s">
        <v>5</v>
      </c>
      <c r="B8" s="232" t="s">
        <v>6</v>
      </c>
      <c r="C8" s="223" t="s">
        <v>13</v>
      </c>
      <c r="D8" s="229" t="s">
        <v>14</v>
      </c>
      <c r="E8" s="229" t="s">
        <v>15</v>
      </c>
      <c r="F8" s="223" t="s">
        <v>18</v>
      </c>
      <c r="G8" s="226" t="s">
        <v>108</v>
      </c>
      <c r="H8" s="226" t="s">
        <v>1</v>
      </c>
      <c r="I8" s="226"/>
      <c r="J8" s="60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</row>
    <row r="9" spans="1:28" s="3" customFormat="1" ht="18.75" customHeight="1" x14ac:dyDescent="0.2">
      <c r="A9" s="227"/>
      <c r="B9" s="233"/>
      <c r="C9" s="224"/>
      <c r="D9" s="230"/>
      <c r="E9" s="230"/>
      <c r="F9" s="224"/>
      <c r="G9" s="226"/>
      <c r="H9" s="226" t="s">
        <v>2</v>
      </c>
      <c r="I9" s="221" t="s">
        <v>20</v>
      </c>
      <c r="J9" s="6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</row>
    <row r="10" spans="1:28" s="3" customFormat="1" ht="84.75" customHeight="1" x14ac:dyDescent="0.2">
      <c r="A10" s="228"/>
      <c r="B10" s="233"/>
      <c r="C10" s="224"/>
      <c r="D10" s="230"/>
      <c r="E10" s="231"/>
      <c r="F10" s="225"/>
      <c r="G10" s="221"/>
      <c r="H10" s="221"/>
      <c r="I10" s="222"/>
      <c r="J10" s="60"/>
      <c r="K10" s="2"/>
      <c r="L10" s="50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</row>
    <row r="11" spans="1:28" s="79" customFormat="1" ht="24.75" customHeight="1" x14ac:dyDescent="0.25">
      <c r="A11" s="194" t="s">
        <v>81</v>
      </c>
      <c r="B11" s="195"/>
      <c r="C11" s="195"/>
      <c r="D11" s="195"/>
      <c r="E11" s="195"/>
      <c r="F11" s="80"/>
      <c r="G11" s="132">
        <f>+G12</f>
        <v>33.1</v>
      </c>
      <c r="H11" s="81"/>
      <c r="I11" s="82"/>
      <c r="J11" s="83"/>
      <c r="L11" s="84"/>
    </row>
    <row r="12" spans="1:28" s="85" customFormat="1" ht="32.25" customHeight="1" x14ac:dyDescent="0.2">
      <c r="A12" s="137" t="s">
        <v>126</v>
      </c>
      <c r="B12" s="191" t="s">
        <v>27</v>
      </c>
      <c r="C12" s="192"/>
      <c r="D12" s="192"/>
      <c r="E12" s="192"/>
      <c r="F12" s="193"/>
      <c r="G12" s="142">
        <f>+G20+G19+G16+G13</f>
        <v>33.1</v>
      </c>
      <c r="H12" s="143"/>
      <c r="I12" s="143"/>
      <c r="J12" s="87"/>
      <c r="L12" s="88"/>
    </row>
    <row r="13" spans="1:28" ht="23.25" customHeight="1" x14ac:dyDescent="0.2">
      <c r="A13" s="200" t="s">
        <v>127</v>
      </c>
      <c r="B13" s="204" t="s">
        <v>28</v>
      </c>
      <c r="C13" s="196" t="s">
        <v>3</v>
      </c>
      <c r="D13" s="207" t="s">
        <v>111</v>
      </c>
      <c r="E13" s="162" t="s">
        <v>29</v>
      </c>
      <c r="F13" s="174" t="s">
        <v>31</v>
      </c>
      <c r="G13" s="177">
        <v>23.5</v>
      </c>
      <c r="H13" s="44" t="s">
        <v>52</v>
      </c>
      <c r="I13" s="125" t="s">
        <v>125</v>
      </c>
      <c r="L13" s="50"/>
    </row>
    <row r="14" spans="1:28" ht="24.75" customHeight="1" x14ac:dyDescent="0.2">
      <c r="A14" s="201"/>
      <c r="B14" s="205"/>
      <c r="C14" s="210"/>
      <c r="D14" s="208"/>
      <c r="E14" s="163"/>
      <c r="F14" s="175"/>
      <c r="G14" s="178"/>
      <c r="H14" s="45" t="s">
        <v>83</v>
      </c>
      <c r="I14" s="125" t="s">
        <v>35</v>
      </c>
      <c r="L14" s="50"/>
    </row>
    <row r="15" spans="1:28" ht="22.5" customHeight="1" x14ac:dyDescent="0.2">
      <c r="A15" s="201"/>
      <c r="B15" s="205"/>
      <c r="C15" s="197"/>
      <c r="D15" s="209"/>
      <c r="E15" s="163"/>
      <c r="F15" s="176"/>
      <c r="G15" s="179"/>
      <c r="H15" s="45" t="s">
        <v>82</v>
      </c>
      <c r="I15" s="126">
        <v>0.03</v>
      </c>
      <c r="L15" s="50"/>
    </row>
    <row r="16" spans="1:28" ht="27" customHeight="1" x14ac:dyDescent="0.2">
      <c r="A16" s="201"/>
      <c r="B16" s="205"/>
      <c r="C16" s="196" t="s">
        <v>0</v>
      </c>
      <c r="D16" s="198" t="s">
        <v>34</v>
      </c>
      <c r="E16" s="163"/>
      <c r="F16" s="174" t="s">
        <v>30</v>
      </c>
      <c r="G16" s="180">
        <v>0</v>
      </c>
      <c r="H16" s="46" t="s">
        <v>33</v>
      </c>
      <c r="I16" s="126">
        <v>110</v>
      </c>
      <c r="L16" s="50"/>
    </row>
    <row r="17" spans="1:14" ht="27" customHeight="1" x14ac:dyDescent="0.2">
      <c r="A17" s="201"/>
      <c r="B17" s="205"/>
      <c r="C17" s="197"/>
      <c r="D17" s="199"/>
      <c r="E17" s="163"/>
      <c r="F17" s="175"/>
      <c r="G17" s="181"/>
      <c r="H17" s="46" t="s">
        <v>33</v>
      </c>
      <c r="I17" s="126">
        <v>2</v>
      </c>
      <c r="L17" s="50"/>
    </row>
    <row r="18" spans="1:14" ht="29.25" customHeight="1" x14ac:dyDescent="0.2">
      <c r="A18" s="202"/>
      <c r="B18" s="206"/>
      <c r="C18" s="43" t="s">
        <v>4</v>
      </c>
      <c r="D18" s="47" t="s">
        <v>73</v>
      </c>
      <c r="E18" s="164"/>
      <c r="F18" s="176"/>
      <c r="G18" s="182"/>
      <c r="H18" s="48" t="s">
        <v>32</v>
      </c>
      <c r="I18" s="126">
        <v>18</v>
      </c>
      <c r="J18" s="69"/>
      <c r="L18" s="50"/>
    </row>
    <row r="19" spans="1:14" ht="19.5" customHeight="1" x14ac:dyDescent="0.2">
      <c r="A19" s="200" t="s">
        <v>128</v>
      </c>
      <c r="B19" s="211" t="s">
        <v>66</v>
      </c>
      <c r="C19" s="212" t="s">
        <v>3</v>
      </c>
      <c r="D19" s="214" t="s">
        <v>74</v>
      </c>
      <c r="E19" s="183" t="s">
        <v>36</v>
      </c>
      <c r="F19" s="105" t="s">
        <v>30</v>
      </c>
      <c r="G19" s="119">
        <v>4.5</v>
      </c>
      <c r="H19" s="106" t="s">
        <v>37</v>
      </c>
      <c r="I19" s="125" t="s">
        <v>0</v>
      </c>
      <c r="J19" s="69"/>
    </row>
    <row r="20" spans="1:14" ht="24" customHeight="1" x14ac:dyDescent="0.2">
      <c r="A20" s="202"/>
      <c r="B20" s="211"/>
      <c r="C20" s="213"/>
      <c r="D20" s="215"/>
      <c r="E20" s="184"/>
      <c r="F20" s="105" t="s">
        <v>31</v>
      </c>
      <c r="G20" s="119">
        <v>5.0999999999999996</v>
      </c>
      <c r="H20" s="106" t="s">
        <v>37</v>
      </c>
      <c r="I20" s="125" t="s">
        <v>0</v>
      </c>
    </row>
    <row r="21" spans="1:14" s="79" customFormat="1" ht="30" customHeight="1" x14ac:dyDescent="0.25">
      <c r="A21" s="194" t="s">
        <v>84</v>
      </c>
      <c r="B21" s="195"/>
      <c r="C21" s="195"/>
      <c r="D21" s="195"/>
      <c r="E21" s="195"/>
      <c r="F21" s="80"/>
      <c r="G21" s="133">
        <f>+G22+G31</f>
        <v>144.80000000000001</v>
      </c>
      <c r="H21" s="81"/>
      <c r="I21" s="115"/>
      <c r="J21" s="83"/>
    </row>
    <row r="22" spans="1:14" s="92" customFormat="1" ht="25.5" customHeight="1" x14ac:dyDescent="0.25">
      <c r="A22" s="144" t="s">
        <v>96</v>
      </c>
      <c r="B22" s="159" t="s">
        <v>95</v>
      </c>
      <c r="C22" s="160"/>
      <c r="D22" s="160"/>
      <c r="E22" s="160"/>
      <c r="F22" s="161"/>
      <c r="G22" s="145">
        <f>+G23</f>
        <v>144.80000000000001</v>
      </c>
      <c r="H22" s="143"/>
      <c r="I22" s="146"/>
      <c r="J22" s="89"/>
    </row>
    <row r="23" spans="1:14" ht="24.75" customHeight="1" x14ac:dyDescent="0.2">
      <c r="A23" s="162" t="s">
        <v>99</v>
      </c>
      <c r="B23" s="165" t="s">
        <v>39</v>
      </c>
      <c r="C23" s="167" t="s">
        <v>3</v>
      </c>
      <c r="D23" s="168" t="s">
        <v>56</v>
      </c>
      <c r="E23" s="168" t="s">
        <v>57</v>
      </c>
      <c r="F23" s="169" t="s">
        <v>31</v>
      </c>
      <c r="G23" s="156">
        <v>144.80000000000001</v>
      </c>
      <c r="H23" s="117" t="s">
        <v>41</v>
      </c>
      <c r="I23" s="127" t="s">
        <v>116</v>
      </c>
      <c r="L23" s="51"/>
      <c r="M23" s="52"/>
      <c r="N23" s="52"/>
    </row>
    <row r="24" spans="1:14" ht="21" customHeight="1" x14ac:dyDescent="0.2">
      <c r="A24" s="163"/>
      <c r="B24" s="166"/>
      <c r="C24" s="167"/>
      <c r="D24" s="168"/>
      <c r="E24" s="168"/>
      <c r="F24" s="169"/>
      <c r="G24" s="157"/>
      <c r="H24" s="117" t="s">
        <v>61</v>
      </c>
      <c r="I24" s="127" t="s">
        <v>117</v>
      </c>
    </row>
    <row r="25" spans="1:14" ht="21" customHeight="1" x14ac:dyDescent="0.2">
      <c r="A25" s="163"/>
      <c r="B25" s="166"/>
      <c r="C25" s="167"/>
      <c r="D25" s="168"/>
      <c r="E25" s="168"/>
      <c r="F25" s="169"/>
      <c r="G25" s="157"/>
      <c r="H25" s="117" t="s">
        <v>62</v>
      </c>
      <c r="I25" s="127" t="s">
        <v>118</v>
      </c>
    </row>
    <row r="26" spans="1:14" ht="18" customHeight="1" x14ac:dyDescent="0.2">
      <c r="A26" s="163"/>
      <c r="B26" s="166"/>
      <c r="C26" s="212" t="s">
        <v>0</v>
      </c>
      <c r="D26" s="183" t="s">
        <v>64</v>
      </c>
      <c r="E26" s="168"/>
      <c r="F26" s="169"/>
      <c r="G26" s="158"/>
      <c r="H26" s="234" t="s">
        <v>119</v>
      </c>
      <c r="I26" s="236" t="s">
        <v>3</v>
      </c>
    </row>
    <row r="27" spans="1:14" ht="16.5" customHeight="1" x14ac:dyDescent="0.2">
      <c r="A27" s="163"/>
      <c r="B27" s="166"/>
      <c r="C27" s="213"/>
      <c r="D27" s="184"/>
      <c r="E27" s="168"/>
      <c r="F27" s="116" t="s">
        <v>40</v>
      </c>
      <c r="G27" s="135"/>
      <c r="H27" s="235"/>
      <c r="I27" s="237"/>
    </row>
    <row r="28" spans="1:14" ht="24" customHeight="1" x14ac:dyDescent="0.2">
      <c r="A28" s="162" t="s">
        <v>97</v>
      </c>
      <c r="B28" s="162" t="s">
        <v>98</v>
      </c>
      <c r="C28" s="49" t="s">
        <v>3</v>
      </c>
      <c r="D28" s="109" t="s">
        <v>78</v>
      </c>
      <c r="E28" s="56" t="s">
        <v>54</v>
      </c>
      <c r="F28" s="56" t="s">
        <v>31</v>
      </c>
      <c r="G28" s="123" t="s">
        <v>109</v>
      </c>
      <c r="H28" s="58" t="s">
        <v>58</v>
      </c>
      <c r="I28" s="127" t="s">
        <v>115</v>
      </c>
    </row>
    <row r="29" spans="1:14" ht="30" customHeight="1" x14ac:dyDescent="0.2">
      <c r="A29" s="163"/>
      <c r="B29" s="163"/>
      <c r="C29" s="49" t="s">
        <v>0</v>
      </c>
      <c r="D29" s="109" t="s">
        <v>79</v>
      </c>
      <c r="E29" s="56" t="s">
        <v>54</v>
      </c>
      <c r="F29" s="56" t="s">
        <v>31</v>
      </c>
      <c r="G29" s="123" t="s">
        <v>110</v>
      </c>
      <c r="H29" s="58" t="s">
        <v>88</v>
      </c>
      <c r="I29" s="127" t="s">
        <v>87</v>
      </c>
    </row>
    <row r="30" spans="1:14" ht="26.25" customHeight="1" x14ac:dyDescent="0.2">
      <c r="A30" s="164"/>
      <c r="B30" s="164"/>
      <c r="C30" s="49" t="s">
        <v>4</v>
      </c>
      <c r="D30" s="109" t="s">
        <v>80</v>
      </c>
      <c r="E30" s="56" t="s">
        <v>59</v>
      </c>
      <c r="F30" s="56" t="s">
        <v>31</v>
      </c>
      <c r="G30" s="121" t="s">
        <v>106</v>
      </c>
      <c r="H30" s="58" t="s">
        <v>63</v>
      </c>
      <c r="I30" s="127" t="s">
        <v>106</v>
      </c>
    </row>
    <row r="31" spans="1:14" s="92" customFormat="1" ht="24" customHeight="1" x14ac:dyDescent="0.25">
      <c r="A31" s="141" t="s">
        <v>89</v>
      </c>
      <c r="B31" s="216" t="s">
        <v>38</v>
      </c>
      <c r="C31" s="217"/>
      <c r="D31" s="217"/>
      <c r="E31" s="217"/>
      <c r="F31" s="218"/>
      <c r="G31" s="122"/>
      <c r="H31" s="86"/>
      <c r="I31" s="114"/>
      <c r="J31" s="89"/>
      <c r="K31" s="90"/>
      <c r="L31" s="91"/>
    </row>
    <row r="32" spans="1:14" ht="51" customHeight="1" x14ac:dyDescent="0.2">
      <c r="A32" s="109" t="s">
        <v>90</v>
      </c>
      <c r="B32" s="139" t="s">
        <v>91</v>
      </c>
      <c r="C32" s="112" t="s">
        <v>3</v>
      </c>
      <c r="D32" s="113" t="s">
        <v>77</v>
      </c>
      <c r="E32" s="124" t="s">
        <v>55</v>
      </c>
      <c r="F32" s="111" t="s">
        <v>30</v>
      </c>
      <c r="G32" s="118" t="s">
        <v>106</v>
      </c>
      <c r="H32" s="57" t="s">
        <v>113</v>
      </c>
      <c r="I32" s="125" t="s">
        <v>114</v>
      </c>
      <c r="K32" s="55"/>
      <c r="L32" s="54"/>
    </row>
    <row r="33" spans="1:11" ht="42" customHeight="1" x14ac:dyDescent="0.2">
      <c r="A33" s="109" t="s">
        <v>92</v>
      </c>
      <c r="B33" s="140" t="s">
        <v>93</v>
      </c>
      <c r="C33" s="49" t="s">
        <v>3</v>
      </c>
      <c r="D33" s="56" t="s">
        <v>76</v>
      </c>
      <c r="E33" s="138" t="s">
        <v>94</v>
      </c>
      <c r="F33" s="72" t="s">
        <v>31</v>
      </c>
      <c r="G33" s="120" t="s">
        <v>106</v>
      </c>
      <c r="H33" s="12" t="s">
        <v>53</v>
      </c>
      <c r="I33" s="125" t="s">
        <v>112</v>
      </c>
    </row>
    <row r="34" spans="1:11" s="78" customFormat="1" ht="24.75" customHeight="1" x14ac:dyDescent="0.25">
      <c r="A34" s="242" t="s">
        <v>85</v>
      </c>
      <c r="B34" s="242"/>
      <c r="C34" s="242"/>
      <c r="D34" s="242"/>
      <c r="E34" s="242"/>
      <c r="F34" s="93"/>
      <c r="G34" s="134">
        <f>G36</f>
        <v>13.3</v>
      </c>
      <c r="H34" s="94"/>
      <c r="I34" s="129"/>
      <c r="J34" s="77"/>
    </row>
    <row r="35" spans="1:11" s="92" customFormat="1" ht="23.25" customHeight="1" x14ac:dyDescent="0.25">
      <c r="A35" s="151" t="s">
        <v>101</v>
      </c>
      <c r="B35" s="240" t="s">
        <v>100</v>
      </c>
      <c r="C35" s="241"/>
      <c r="D35" s="241"/>
      <c r="E35" s="147"/>
      <c r="F35" s="148"/>
      <c r="G35" s="152">
        <f>+G36</f>
        <v>13.3</v>
      </c>
      <c r="H35" s="149"/>
      <c r="I35" s="150"/>
      <c r="J35" s="89"/>
    </row>
    <row r="36" spans="1:11" ht="39.75" customHeight="1" x14ac:dyDescent="0.2">
      <c r="A36" s="253" t="s">
        <v>102</v>
      </c>
      <c r="B36" s="174" t="s">
        <v>47</v>
      </c>
      <c r="C36" s="49" t="s">
        <v>3</v>
      </c>
      <c r="D36" s="41" t="s">
        <v>45</v>
      </c>
      <c r="E36" s="238" t="s">
        <v>48</v>
      </c>
      <c r="F36" s="238" t="s">
        <v>30</v>
      </c>
      <c r="G36" s="180">
        <v>13.3</v>
      </c>
      <c r="H36" s="46" t="s">
        <v>42</v>
      </c>
      <c r="I36" s="130">
        <v>160</v>
      </c>
    </row>
    <row r="37" spans="1:11" ht="39.75" customHeight="1" x14ac:dyDescent="0.2">
      <c r="A37" s="254"/>
      <c r="B37" s="175"/>
      <c r="C37" s="212" t="s">
        <v>0</v>
      </c>
      <c r="D37" s="250" t="s">
        <v>46</v>
      </c>
      <c r="E37" s="255"/>
      <c r="F37" s="255"/>
      <c r="G37" s="181"/>
      <c r="H37" s="46" t="s">
        <v>43</v>
      </c>
      <c r="I37" s="130">
        <v>100</v>
      </c>
      <c r="K37" s="53"/>
    </row>
    <row r="38" spans="1:11" ht="39.75" customHeight="1" x14ac:dyDescent="0.2">
      <c r="A38" s="254"/>
      <c r="B38" s="175"/>
      <c r="C38" s="252"/>
      <c r="D38" s="251"/>
      <c r="E38" s="255"/>
      <c r="F38" s="255"/>
      <c r="G38" s="181"/>
      <c r="H38" s="46" t="s">
        <v>44</v>
      </c>
      <c r="I38" s="130">
        <v>162</v>
      </c>
      <c r="K38" s="53"/>
    </row>
    <row r="39" spans="1:11" ht="42.75" customHeight="1" x14ac:dyDescent="0.2">
      <c r="A39" s="254"/>
      <c r="B39" s="175"/>
      <c r="C39" s="42" t="s">
        <v>4</v>
      </c>
      <c r="D39" s="107" t="s">
        <v>50</v>
      </c>
      <c r="E39" s="255"/>
      <c r="F39" s="255"/>
      <c r="G39" s="182"/>
      <c r="H39" s="108" t="s">
        <v>49</v>
      </c>
      <c r="I39" s="128" t="s">
        <v>120</v>
      </c>
    </row>
    <row r="40" spans="1:11" s="78" customFormat="1" ht="24.75" customHeight="1" x14ac:dyDescent="0.25">
      <c r="A40" s="262" t="s">
        <v>86</v>
      </c>
      <c r="B40" s="263"/>
      <c r="C40" s="263"/>
      <c r="D40" s="263"/>
      <c r="E40" s="263"/>
      <c r="F40" s="95"/>
      <c r="G40" s="136">
        <f>+G41</f>
        <v>179.6</v>
      </c>
      <c r="H40" s="96"/>
      <c r="I40" s="96"/>
      <c r="J40" s="77"/>
    </row>
    <row r="41" spans="1:11" s="92" customFormat="1" ht="37.5" customHeight="1" x14ac:dyDescent="0.25">
      <c r="A41" s="144" t="s">
        <v>103</v>
      </c>
      <c r="B41" s="247" t="s">
        <v>51</v>
      </c>
      <c r="C41" s="248"/>
      <c r="D41" s="248"/>
      <c r="E41" s="249"/>
      <c r="F41" s="153"/>
      <c r="G41" s="145">
        <f>+G42+G44</f>
        <v>179.6</v>
      </c>
      <c r="H41" s="154"/>
      <c r="I41" s="155"/>
      <c r="J41" s="97"/>
    </row>
    <row r="42" spans="1:11" ht="16.5" customHeight="1" x14ac:dyDescent="0.2">
      <c r="A42" s="185" t="s">
        <v>129</v>
      </c>
      <c r="B42" s="188" t="s">
        <v>104</v>
      </c>
      <c r="C42" s="259" t="s">
        <v>3</v>
      </c>
      <c r="D42" s="256" t="s">
        <v>75</v>
      </c>
      <c r="E42" s="238" t="s">
        <v>70</v>
      </c>
      <c r="F42" s="238" t="s">
        <v>31</v>
      </c>
      <c r="G42" s="180">
        <v>174.2</v>
      </c>
      <c r="H42" s="67" t="s">
        <v>67</v>
      </c>
      <c r="I42" s="131" t="s">
        <v>121</v>
      </c>
      <c r="J42" s="68"/>
    </row>
    <row r="43" spans="1:11" ht="39.75" customHeight="1" x14ac:dyDescent="0.2">
      <c r="A43" s="186"/>
      <c r="B43" s="189"/>
      <c r="C43" s="260"/>
      <c r="D43" s="257"/>
      <c r="E43" s="255"/>
      <c r="F43" s="239"/>
      <c r="G43" s="182"/>
      <c r="H43" s="67" t="s">
        <v>69</v>
      </c>
      <c r="I43" s="125" t="s">
        <v>122</v>
      </c>
    </row>
    <row r="44" spans="1:11" ht="21" customHeight="1" x14ac:dyDescent="0.2">
      <c r="A44" s="186"/>
      <c r="B44" s="189"/>
      <c r="C44" s="260"/>
      <c r="D44" s="257"/>
      <c r="E44" s="255"/>
      <c r="F44" s="238" t="s">
        <v>40</v>
      </c>
      <c r="G44" s="180">
        <v>5.4</v>
      </c>
      <c r="H44" s="67" t="s">
        <v>68</v>
      </c>
      <c r="I44" s="125" t="s">
        <v>60</v>
      </c>
    </row>
    <row r="45" spans="1:11" ht="20.25" customHeight="1" x14ac:dyDescent="0.2">
      <c r="A45" s="186"/>
      <c r="B45" s="189"/>
      <c r="C45" s="260"/>
      <c r="D45" s="257"/>
      <c r="E45" s="255"/>
      <c r="F45" s="255"/>
      <c r="G45" s="181"/>
      <c r="H45" s="67" t="s">
        <v>72</v>
      </c>
      <c r="I45" s="125" t="s">
        <v>123</v>
      </c>
    </row>
    <row r="46" spans="1:11" ht="28.5" customHeight="1" x14ac:dyDescent="0.2">
      <c r="A46" s="187"/>
      <c r="B46" s="190"/>
      <c r="C46" s="261"/>
      <c r="D46" s="258"/>
      <c r="E46" s="239"/>
      <c r="F46" s="239"/>
      <c r="G46" s="182"/>
      <c r="H46" s="63" t="s">
        <v>65</v>
      </c>
      <c r="I46" s="125" t="s">
        <v>124</v>
      </c>
    </row>
    <row r="47" spans="1:11" ht="24.75" customHeight="1" x14ac:dyDescent="0.2">
      <c r="A47" s="170" t="s">
        <v>12</v>
      </c>
      <c r="B47" s="170"/>
      <c r="C47" s="170"/>
      <c r="D47" s="170"/>
      <c r="E47" s="171"/>
      <c r="F47" s="73"/>
      <c r="G47" s="70">
        <f>+G11+G21+G34+G40</f>
        <v>370.8</v>
      </c>
      <c r="H47" s="13"/>
      <c r="I47" s="14"/>
    </row>
    <row r="48" spans="1:11" s="59" customFormat="1" ht="22.5" customHeight="1" x14ac:dyDescent="0.2">
      <c r="A48" s="244"/>
      <c r="B48" s="245"/>
      <c r="C48" s="245"/>
      <c r="D48" s="245"/>
      <c r="E48" s="245"/>
      <c r="F48" s="246"/>
      <c r="G48" s="64"/>
      <c r="H48" s="65"/>
      <c r="I48" s="66"/>
    </row>
    <row r="49" spans="1:10" s="104" customFormat="1" ht="33" customHeight="1" x14ac:dyDescent="0.2">
      <c r="A49" s="98"/>
      <c r="B49" s="99" t="s">
        <v>7</v>
      </c>
      <c r="C49" s="99"/>
      <c r="D49" s="99"/>
      <c r="E49" s="99"/>
      <c r="F49" s="98"/>
      <c r="G49" s="100">
        <f>G51+G52+G53</f>
        <v>370.8</v>
      </c>
      <c r="H49" s="101"/>
      <c r="I49" s="102"/>
      <c r="J49" s="103"/>
    </row>
    <row r="50" spans="1:10" s="16" customFormat="1" ht="17.25" customHeight="1" x14ac:dyDescent="0.2">
      <c r="A50" s="17"/>
      <c r="B50" s="18" t="s">
        <v>8</v>
      </c>
      <c r="C50" s="19"/>
      <c r="D50" s="19"/>
      <c r="E50" s="19"/>
      <c r="F50" s="17"/>
      <c r="G50" s="20"/>
      <c r="H50" s="13"/>
      <c r="I50" s="21"/>
      <c r="J50" s="61"/>
    </row>
    <row r="51" spans="1:10" s="16" customFormat="1" ht="27.75" customHeight="1" x14ac:dyDescent="0.2">
      <c r="A51" s="17"/>
      <c r="B51" s="18" t="s">
        <v>21</v>
      </c>
      <c r="C51" s="22"/>
      <c r="D51" s="22"/>
      <c r="E51" s="22"/>
      <c r="F51" s="74"/>
      <c r="G51" s="23">
        <f>+G13+G20+G23+G42</f>
        <v>347.6</v>
      </c>
      <c r="H51" s="13"/>
      <c r="I51" s="21"/>
      <c r="J51" s="61"/>
    </row>
    <row r="52" spans="1:10" s="16" customFormat="1" ht="30.75" customHeight="1" x14ac:dyDescent="0.2">
      <c r="A52" s="17"/>
      <c r="B52" s="18" t="s">
        <v>22</v>
      </c>
      <c r="C52" s="22"/>
      <c r="D52" s="22"/>
      <c r="E52" s="22"/>
      <c r="F52" s="74"/>
      <c r="G52" s="23">
        <f>+G36+G19+G16</f>
        <v>17.8</v>
      </c>
      <c r="H52" s="13"/>
      <c r="I52" s="21"/>
      <c r="J52" s="61"/>
    </row>
    <row r="53" spans="1:10" s="16" customFormat="1" ht="27.75" customHeight="1" x14ac:dyDescent="0.2">
      <c r="A53" s="17"/>
      <c r="B53" s="18" t="s">
        <v>23</v>
      </c>
      <c r="C53" s="22"/>
      <c r="D53" s="22"/>
      <c r="E53" s="22"/>
      <c r="F53" s="74"/>
      <c r="G53" s="23">
        <f>+G44+G27</f>
        <v>5.4</v>
      </c>
      <c r="H53" s="13"/>
      <c r="I53" s="21"/>
      <c r="J53" s="61"/>
    </row>
    <row r="54" spans="1:10" s="16" customFormat="1" ht="29.25" customHeight="1" x14ac:dyDescent="0.2">
      <c r="A54" s="17"/>
      <c r="B54" s="18" t="s">
        <v>24</v>
      </c>
      <c r="C54" s="22"/>
      <c r="D54" s="22"/>
      <c r="E54" s="22"/>
      <c r="F54" s="74"/>
      <c r="G54" s="23"/>
      <c r="H54" s="13"/>
      <c r="I54" s="21"/>
      <c r="J54" s="61"/>
    </row>
    <row r="55" spans="1:10" s="16" customFormat="1" ht="22.5" customHeight="1" x14ac:dyDescent="0.2">
      <c r="A55" s="17"/>
      <c r="B55" s="18" t="s">
        <v>25</v>
      </c>
      <c r="C55" s="22"/>
      <c r="D55" s="22"/>
      <c r="E55" s="22"/>
      <c r="F55" s="74"/>
      <c r="G55" s="23"/>
      <c r="H55" s="13"/>
      <c r="I55" s="21"/>
      <c r="J55" s="61"/>
    </row>
    <row r="56" spans="1:10" s="16" customFormat="1" ht="22.5" customHeight="1" x14ac:dyDescent="0.2">
      <c r="A56" s="24"/>
      <c r="B56" s="25" t="s">
        <v>26</v>
      </c>
      <c r="C56" s="26"/>
      <c r="D56" s="26"/>
      <c r="E56" s="26"/>
      <c r="F56" s="75"/>
      <c r="G56" s="23"/>
      <c r="H56" s="13"/>
      <c r="I56" s="21"/>
      <c r="J56" s="61"/>
    </row>
    <row r="57" spans="1:10" s="16" customFormat="1" ht="51" customHeight="1" x14ac:dyDescent="0.2">
      <c r="A57" s="27"/>
      <c r="B57" s="28" t="s">
        <v>9</v>
      </c>
      <c r="C57" s="29"/>
      <c r="D57" s="29"/>
      <c r="E57" s="29"/>
      <c r="F57" s="27"/>
      <c r="G57" s="15"/>
      <c r="H57" s="13"/>
      <c r="I57" s="21"/>
      <c r="J57" s="61"/>
    </row>
    <row r="58" spans="1:10" s="16" customFormat="1" ht="33" customHeight="1" x14ac:dyDescent="0.2">
      <c r="A58" s="30"/>
      <c r="B58" s="31" t="s">
        <v>11</v>
      </c>
      <c r="C58" s="31"/>
      <c r="D58" s="31"/>
      <c r="E58" s="31"/>
      <c r="F58" s="76"/>
      <c r="G58" s="32">
        <f>+G53+G51+G52</f>
        <v>370.8</v>
      </c>
      <c r="H58" s="13"/>
      <c r="I58" s="21"/>
      <c r="J58" s="61"/>
    </row>
    <row r="59" spans="1:10" s="37" customFormat="1" ht="24.75" customHeight="1" x14ac:dyDescent="0.2">
      <c r="A59" s="33"/>
      <c r="B59" s="18" t="s">
        <v>10</v>
      </c>
      <c r="C59" s="18"/>
      <c r="D59" s="18"/>
      <c r="E59" s="18"/>
      <c r="F59" s="33"/>
      <c r="G59" s="34"/>
      <c r="H59" s="35"/>
      <c r="I59" s="36"/>
      <c r="J59" s="62"/>
    </row>
    <row r="60" spans="1:10" ht="14.25" customHeight="1" x14ac:dyDescent="0.2">
      <c r="A60" s="172" t="s">
        <v>71</v>
      </c>
      <c r="B60" s="172"/>
      <c r="C60" s="172"/>
      <c r="D60" s="172"/>
      <c r="E60" s="172"/>
      <c r="F60" s="172"/>
      <c r="G60" s="172"/>
      <c r="H60" s="39"/>
    </row>
    <row r="61" spans="1:10" x14ac:dyDescent="0.2">
      <c r="G61" s="40"/>
      <c r="H61" s="39"/>
    </row>
    <row r="62" spans="1:10" x14ac:dyDescent="0.2">
      <c r="H62" s="39"/>
    </row>
  </sheetData>
  <mergeCells count="72">
    <mergeCell ref="H1:I1"/>
    <mergeCell ref="A48:F48"/>
    <mergeCell ref="B41:E41"/>
    <mergeCell ref="D37:D38"/>
    <mergeCell ref="C37:C38"/>
    <mergeCell ref="B36:B39"/>
    <mergeCell ref="A36:A39"/>
    <mergeCell ref="F36:F39"/>
    <mergeCell ref="E42:E46"/>
    <mergeCell ref="D42:D46"/>
    <mergeCell ref="C42:C46"/>
    <mergeCell ref="F44:F46"/>
    <mergeCell ref="C8:C10"/>
    <mergeCell ref="G44:G46"/>
    <mergeCell ref="E36:E39"/>
    <mergeCell ref="A40:E40"/>
    <mergeCell ref="F42:F43"/>
    <mergeCell ref="G42:G43"/>
    <mergeCell ref="G36:G39"/>
    <mergeCell ref="B35:D35"/>
    <mergeCell ref="A34:E34"/>
    <mergeCell ref="B31:F31"/>
    <mergeCell ref="C26:C27"/>
    <mergeCell ref="D26:D27"/>
    <mergeCell ref="A6:I6"/>
    <mergeCell ref="A7:I7"/>
    <mergeCell ref="I9:I10"/>
    <mergeCell ref="F8:F10"/>
    <mergeCell ref="H8:I8"/>
    <mergeCell ref="G8:G10"/>
    <mergeCell ref="A8:A10"/>
    <mergeCell ref="H9:H10"/>
    <mergeCell ref="D8:D10"/>
    <mergeCell ref="E8:E10"/>
    <mergeCell ref="B8:B10"/>
    <mergeCell ref="H26:H27"/>
    <mergeCell ref="I26:I27"/>
    <mergeCell ref="D1:E1"/>
    <mergeCell ref="B13:B18"/>
    <mergeCell ref="D13:D15"/>
    <mergeCell ref="C13:C15"/>
    <mergeCell ref="A21:E21"/>
    <mergeCell ref="B19:B20"/>
    <mergeCell ref="A19:A20"/>
    <mergeCell ref="C19:C20"/>
    <mergeCell ref="D19:D20"/>
    <mergeCell ref="A47:E47"/>
    <mergeCell ref="A60:G60"/>
    <mergeCell ref="B5:H5"/>
    <mergeCell ref="F13:F15"/>
    <mergeCell ref="G13:G15"/>
    <mergeCell ref="F16:F18"/>
    <mergeCell ref="G16:G18"/>
    <mergeCell ref="E19:E20"/>
    <mergeCell ref="A42:A46"/>
    <mergeCell ref="B42:B46"/>
    <mergeCell ref="B12:F12"/>
    <mergeCell ref="A11:E11"/>
    <mergeCell ref="E13:E18"/>
    <mergeCell ref="C16:C17"/>
    <mergeCell ref="D16:D17"/>
    <mergeCell ref="A13:A18"/>
    <mergeCell ref="G23:G26"/>
    <mergeCell ref="B22:F22"/>
    <mergeCell ref="A28:A30"/>
    <mergeCell ref="B28:B30"/>
    <mergeCell ref="A23:A27"/>
    <mergeCell ref="B23:B27"/>
    <mergeCell ref="C23:C25"/>
    <mergeCell ref="D23:D25"/>
    <mergeCell ref="E23:E27"/>
    <mergeCell ref="F23:F26"/>
  </mergeCells>
  <phoneticPr fontId="3" type="noConversion"/>
  <pageMargins left="0.25" right="0.25" top="0.75" bottom="0.75" header="0.3" footer="0.3"/>
  <pageSetup paperSize="9" scale="7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Metinio plano forma</vt:lpstr>
      <vt:lpstr>'Metinio plano forma'!Print_Area</vt:lpstr>
    </vt:vector>
  </TitlesOfParts>
  <Company>Kedainių raj. sav.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Aušra</dc:creator>
  <cp:lastModifiedBy>Giedrė Liekė</cp:lastModifiedBy>
  <cp:lastPrinted>2024-03-03T11:38:31Z</cp:lastPrinted>
  <dcterms:created xsi:type="dcterms:W3CDTF">2008-01-09T09:46:52Z</dcterms:created>
  <dcterms:modified xsi:type="dcterms:W3CDTF">2026-03-17T06:14:37Z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