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08101585-D1E4-4C26-9D5E-B5DA90F8DFFB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forma'!$A$10:$Z$39</definedName>
    <definedName name="_xlnm.Print_Area" localSheetId="0">'Metinio plano forma'!$A$1:$I$71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8" l="1"/>
  <c r="G25" i="28"/>
</calcChain>
</file>

<file path=xl/sharedStrings.xml><?xml version="1.0" encoding="utf-8"?>
<sst xmlns="http://schemas.openxmlformats.org/spreadsheetml/2006/main" count="224" uniqueCount="172">
  <si>
    <t>2</t>
  </si>
  <si>
    <t>Vertinimo kriterijai</t>
  </si>
  <si>
    <t>Pavadinimas</t>
  </si>
  <si>
    <t>1</t>
  </si>
  <si>
    <t>Programos uždavinio, priemonės kodas ir požymis</t>
  </si>
  <si>
    <t>Uždavinio, priemonės pavadinimas, finansavimo šaltiniai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</si>
  <si>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</si>
  <si>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</si>
  <si>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</si>
  <si>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</si>
  <si>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</si>
  <si>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</si>
  <si>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</si>
  <si>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</si>
  <si>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</si>
  <si>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</si>
  <si>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</si>
  <si>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</si>
  <si>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</si>
  <si>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</si>
  <si>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</si>
  <si>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</si>
  <si>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</si>
  <si>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15</t>
  </si>
  <si>
    <t>Karšto ir šalto vandens pardavimo kainos socialiai remtiniems asmenims kompensavimas</t>
  </si>
  <si>
    <t>Vienkartinė išmoka gimus vaikui Lietuvos Respublikos teritorijoje ir gyvenančiam Kėdainių rajono savivaldybėje</t>
  </si>
  <si>
    <t>Seniūnijų veiklos užtikrinimas</t>
  </si>
  <si>
    <t>Gyvenamosios vietos deklaravimo duomenų ir gyvenamosios vietos nedeklaravusių asmenų  apskaitos duomenų tvarkymas</t>
  </si>
  <si>
    <t>4</t>
  </si>
  <si>
    <t>Seniūnaičių veiklos organizavimas</t>
  </si>
  <si>
    <t>Seniūnas</t>
  </si>
  <si>
    <t>Seniūnaičių veiklos organizavimas (seniūnaičių sueigos, seniūnaičių rinkimai)</t>
  </si>
  <si>
    <t>Sosnovskio barčšio naikinimas</t>
  </si>
  <si>
    <t xml:space="preserve">Bendro naudojimo teritorijų tvarkymas ir priežiūra seniūnijose, teritorijų priežiūrai reikalingos įrangos įsigijimas </t>
  </si>
  <si>
    <t>Bendro naudojimo teritorijų tvarkymas ir priežiūra</t>
  </si>
  <si>
    <t>500</t>
  </si>
  <si>
    <t>Kėdainių rajono savivaldybės administracijos Vilainių seniūnija</t>
  </si>
  <si>
    <t>Organizuoti Lietuvos Respublikos teisės aktuose numatytos paramos bei paslaugų asmenims ir šeimoms teikimą, skatinti socialinę integraciją</t>
  </si>
  <si>
    <t>Socialinės paramos specialistas</t>
  </si>
  <si>
    <t xml:space="preserve">Išlaidų už įsigytus produktus, mokinio reikmenis finansavimas, socialinės paramos mokiniams administravimas </t>
  </si>
  <si>
    <t>3</t>
  </si>
  <si>
    <t>Seniūnijos kelių su žvyro danga greideriuojamas plotas, tūkst. kv.m. / kartai</t>
  </si>
  <si>
    <t>Plotas, kuriame naikinamas Sosnovskio barštis, ha / naikinimo kartai</t>
  </si>
  <si>
    <t xml:space="preserve">9 / 3 </t>
  </si>
  <si>
    <t>Prižiūrimų bendro naudojimo teritorijų plotas, ha / kartai</t>
  </si>
  <si>
    <t xml:space="preserve">Kokybiškas ir efektyvus seniūnijos funkcijų vykdymas, teikiamų paslaugų kokybės užtikrinimas  </t>
  </si>
  <si>
    <t>Seniūnas, vyriausiasis specialistas, seniūnijos administracijos darbuotojai</t>
  </si>
  <si>
    <t>Gyventojų, kuriems suteikta gyvenamosios vietos deklaravimo paslauga (atvykimo ir išvykimo deklaracijos, gyvenamosios vietos nedeklaravusių asmenų apskaita, gyvenamosios vietos duomenų taisymas, keitimas ir naikinimas), skaičius</t>
  </si>
  <si>
    <t>Gyventojų, kuriems išduotos pažymos gyvenamosios vietos deklaravimo klausimais, skaičius</t>
  </si>
  <si>
    <t>Atliktų notarinių veiksmų skaičius</t>
  </si>
  <si>
    <t>10</t>
  </si>
  <si>
    <t>Išnagrinėtų dokumentų (prašymų, raštų ir pan.) skaičius / išduotų pažymų skaičius / parengtų veiklos įsakymų skaičius</t>
  </si>
  <si>
    <t>SBVB</t>
  </si>
  <si>
    <t>SB</t>
  </si>
  <si>
    <t>Prašymų dėl mokinių nemokamo maitinimo ir būtiniausių mokinio reikmenų įsigyjimo priėmimas</t>
  </si>
  <si>
    <t>Prašymų dėl išmokų vaikams priėmimas</t>
  </si>
  <si>
    <t>Prašymų dėl karšto ir šalto vandens pardavimo kainos komensavimo priėmimas</t>
  </si>
  <si>
    <t>Seniūnas, traktorininkas, aplinkos tvarkytojai, kapinių pižiūrėtojai</t>
  </si>
  <si>
    <t>Priimtų prašymų dėl socialinės pašalpos skyrimo, skaičius</t>
  </si>
  <si>
    <t xml:space="preserve">Prašymų dėl paramos mirties atveju skyrimo priėmimas </t>
  </si>
  <si>
    <t>Priimtų prašymų dėl paramos mirties atveju skyrimo, skaičius</t>
  </si>
  <si>
    <t>Prašymų dėl socialinės pašalpos skyrimo priėmimas</t>
  </si>
  <si>
    <t>Priimtų prašymų dėl būtiniausių mokinio reikmenų, skaičius</t>
  </si>
  <si>
    <t>Priimtų prašymų dėl išmokų vaikams, skaičius</t>
  </si>
  <si>
    <t>Priimtų prašymų dėl būsto šildymo kompensacijos skyrimo, skaičius</t>
  </si>
  <si>
    <t>Prašymų dėl būsto šildymo kompensacijos skyrimo priėmimas</t>
  </si>
  <si>
    <t>Priimtų prašymų dėl mokinių nemokamo maitinimo, skaičius</t>
  </si>
  <si>
    <t>Priimtų prašymų dėl kompensacijos, skaičius</t>
  </si>
  <si>
    <t>Prašymų dėl vienkartinės išmokos gimus vaikui Lietuvos Respublikos teritorijoje ir gyvenančiam Kėdainių rajono savivaldybėje prėmimas</t>
  </si>
  <si>
    <t>Priimtų prašymų dėl vienkartinės išmokos, skaičius</t>
  </si>
  <si>
    <t>Seniūnaičių skaičius / surengtų seniūnaičių sueigų skaičius</t>
  </si>
  <si>
    <t>Pasodintų augalų skaičius</t>
  </si>
  <si>
    <t>Apgenėtų medžių skaičius</t>
  </si>
  <si>
    <t>Prižiūrimų kapinių skaičius</t>
  </si>
  <si>
    <t>Patvirtintų seniūnijos etatų skaičius</t>
  </si>
  <si>
    <t>Gyvenamąją vietą seniūnijoje deklaravusių asmenų skaičius</t>
  </si>
  <si>
    <t>46 / 3</t>
  </si>
  <si>
    <t>Patvirtintų socialinės paramos specialisto etatų skaičius</t>
  </si>
  <si>
    <t>1,5</t>
  </si>
  <si>
    <t>Socialinės paramos specialisto darbo užmokesčio mokėjimas</t>
  </si>
  <si>
    <t>*</t>
  </si>
  <si>
    <t>*Seniūnija dalyvauja priemonės įgyvendinime; asignavimai numatyti Savivaldybės administracijos biudžete</t>
  </si>
  <si>
    <t>Remti ir vykdyti aplinkos kokybės gerinimo, aplinkos monitoringo ir kitas aplinkos apsaugos iniciatyvas</t>
  </si>
  <si>
    <t>Prižiūrėti, tvarkyti savivaldybės viešąsias teritorijas, gerinti kraštovaizdžio apsaugą, didinti jo patrauklumą</t>
  </si>
  <si>
    <t>003-01-03 (T)</t>
  </si>
  <si>
    <t>003-01-01 (T)</t>
  </si>
  <si>
    <t>003-01-03-01 (TP)</t>
  </si>
  <si>
    <t>003-01-03-05 (TP)</t>
  </si>
  <si>
    <t>003-01-07 (T)</t>
  </si>
  <si>
    <t>Gerinti susisiekimo infrastruktūrą, užtikrinant gyventojų darnų judumą bei mobilumą</t>
  </si>
  <si>
    <t>Kėdainių rajono savivaldybės užimtumo didinimo programos įgyvendinimas</t>
  </si>
  <si>
    <t>Asmenų įdarbinimas pagal Užimtumo didinimo programą</t>
  </si>
  <si>
    <t>Įdarbintų asmenų skaičius</t>
  </si>
  <si>
    <t>005-01-01 (T)</t>
  </si>
  <si>
    <t>005-01-01-11 (TP)</t>
  </si>
  <si>
    <t xml:space="preserve">Valstybės perduotų savivaldybei funkcijų kokybiškas įgyvendinimas ir organizavimas </t>
  </si>
  <si>
    <t>Vyriausiasis specialistas</t>
  </si>
  <si>
    <t>Seniūnijos kelių ir gatvių priežiūra</t>
  </si>
  <si>
    <t>Vietinės reikšmės kelių ir gatvių pagal patvirtintus kelių ir gatvių sąrašus žvyravimas, kub. m</t>
  </si>
  <si>
    <t>400</t>
  </si>
  <si>
    <t>Kelių ir gatvių, kuriose atliktas kapitalinis remontas, skaičius</t>
  </si>
  <si>
    <t>Kelių ir gatvių, kuriose atnaujinta asfalbetonio danga, skaičius</t>
  </si>
  <si>
    <t>Keliuose ir gatvėse su asfalbetonio danga užtaisytų išdaužų plotas, kv .m</t>
  </si>
  <si>
    <t>Žvyruotų kelių priežiūra</t>
  </si>
  <si>
    <t>Pažvyruotų kelių ilgis, km</t>
  </si>
  <si>
    <t>Įsigyto žvyro kiekis, t</t>
  </si>
  <si>
    <t>003-01-01-01 (TP)</t>
  </si>
  <si>
    <t>100</t>
  </si>
  <si>
    <t>004-01-02 (T)</t>
  </si>
  <si>
    <t>Plėtoti tvarų ir efektyvų žemės ūkį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</si>
  <si>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</si>
  <si>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ūko valdų atnaujinimas, įregistravimas, išregistravimas</t>
  </si>
  <si>
    <t>Žemės ūkio specialistas</t>
  </si>
  <si>
    <t>Žemės ūkio valdų skaičius (įregistravimas, išregistravimas, kasmetinis duomenų atnaujinimas)</t>
  </si>
  <si>
    <t>Ūkininko ūkių atnaujinimas</t>
  </si>
  <si>
    <t>Ūkininkų ūkių skaičius (įregistravimas, išregistravimas, duomenų atnaujinimas)</t>
  </si>
  <si>
    <t>50</t>
  </si>
  <si>
    <t>Paraiškų dėl paramos už žemės ūkio naudmenų ir kitus plotus bei gyvulius priėmimas</t>
  </si>
  <si>
    <t>Priimtų paraiškų dėl paramos už žemės ūkio naudmenas ir kitus plotus bei gyvulius skaičius (pasėlių deklaracijų pildymas, deklaruojamų laukų įbraižymas, duomenų keitimas, pasikeitusių KŽS ribų aprašymas)</t>
  </si>
  <si>
    <t>572000/2</t>
  </si>
  <si>
    <t>4000</t>
  </si>
  <si>
    <t>ĮP</t>
  </si>
  <si>
    <t xml:space="preserve"> SOCIALINĖS GEROVĖS UŽTIKRINIMO  PROGRAMOS (02)</t>
  </si>
  <si>
    <t xml:space="preserve">DARNIOS APLINKOS IR INFRASTRUKTŪROS PLĖTROS PROGRAMOS (03) </t>
  </si>
  <si>
    <t>IŠ VISO</t>
  </si>
  <si>
    <t>1. Savivaldybės biudžetas (įskaitant skolintas lėšas)</t>
  </si>
  <si>
    <t>Iš jo:</t>
  </si>
  <si>
    <t xml:space="preserve"> EKONOMINĖS PLĖTROS PROGRAMOS (04)</t>
  </si>
  <si>
    <t xml:space="preserve"> SAVIVALDYBĖS VALDYMO TOBULINIMO PROGRAMOS (05)</t>
  </si>
  <si>
    <t>003-01-07-01 (TP)</t>
  </si>
  <si>
    <t>003-01-07-02 (TP)</t>
  </si>
  <si>
    <t>004-01-02-01 (TP)</t>
  </si>
  <si>
    <t>60</t>
  </si>
  <si>
    <t>320</t>
  </si>
  <si>
    <t>30</t>
  </si>
  <si>
    <t>35</t>
  </si>
  <si>
    <t>75</t>
  </si>
  <si>
    <t>2026 METŲ VEIKLOS PLANAS</t>
  </si>
  <si>
    <t>Išmokų vaikams teikimas ir administravimas</t>
  </si>
  <si>
    <t>002-01-03-01 (TP)</t>
  </si>
  <si>
    <t>Socialinių išmokų bei kompensacijų (būsto šildymo, šalto bei karšto vandens), paramos mirties atveju teikimas ir administravimas</t>
  </si>
  <si>
    <t>002-01-03-02 (TP)</t>
  </si>
  <si>
    <t>002-01-03-10 (TP)</t>
  </si>
  <si>
    <t>002-01-03-15 (TP)</t>
  </si>
  <si>
    <t>002-01-04-03 (TP)</t>
  </si>
  <si>
    <t>002-01-04-04 (TP)</t>
  </si>
  <si>
    <t>Aplinkos kokybės gerinimas ir apsauga, visuomenės aplinkosauginis švietimas (AA)</t>
  </si>
  <si>
    <t>Želdynų ir želdinių apsauga, tvarkymas, būklės stebėsena, gėlynų kūrimas (AA)</t>
  </si>
  <si>
    <t>Želdynų ir želdinių apsauga, tvarkymas, kūrimas, priežiūra</t>
  </si>
  <si>
    <t>Vietinė rikšmės kelių ir gatvių remotas, priežiūra ir palaikymas, saugaus eismo ir darnaus judumo priemonių diegimas (KPP)</t>
  </si>
  <si>
    <t>450</t>
  </si>
  <si>
    <t>80</t>
  </si>
  <si>
    <t>180</t>
  </si>
  <si>
    <t>Sudaryti sąlygas kokybiškai įgyvendinti teisės aktuose nustatytas Savivaldybei funkcijas, mažinant administracinę naštą, įgyvendinant lygias galimybes bei korupcijos prevencijos priemones</t>
  </si>
  <si>
    <t>20,75</t>
  </si>
  <si>
    <t>3230</t>
  </si>
  <si>
    <t>130 / 60 / 150</t>
  </si>
  <si>
    <t>5</t>
  </si>
  <si>
    <t>Išduotų leidimų laidojimui skaičius</t>
  </si>
  <si>
    <t>005-01-01-12 (TP)</t>
  </si>
  <si>
    <t>9 / 5</t>
  </si>
  <si>
    <t>005-01-01-13 (TP)</t>
  </si>
  <si>
    <t>200</t>
  </si>
  <si>
    <t>650</t>
  </si>
  <si>
    <t>Kelių dangos gerinimo finansavimas seniūnijose</t>
  </si>
  <si>
    <t>Gerinti socialinę aplinką ir didinti socialinės paramos įvairovę</t>
  </si>
  <si>
    <t>10*</t>
  </si>
  <si>
    <t>2*</t>
  </si>
  <si>
    <t>Skirti                    2026 metų asignavimai ir kitos lėšos, tūkst. Eur</t>
  </si>
  <si>
    <t xml:space="preserve">002-01-03 (T) </t>
  </si>
  <si>
    <t>002-01-04 (T)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</si>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</sst>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34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002060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FF0000"/>
      <name val="Arial"/>
      <family val="2"/>
      <charset val="186"/>
    </font>
    <font>
      <i/>
      <sz val="12"/>
      <name val="Times New Roman"/>
      <family val="1"/>
    </font>
    <font>
      <sz val="12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</cellStyleXfs>
  <cellXfs count="210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49" fontId="10" fillId="7" borderId="7" xfId="0" applyNumberFormat="1" applyFont="1" applyFill="1" applyBorder="1" applyAlignment="1">
      <alignment vertical="center" wrapText="1"/>
    </xf>
    <xf numFmtId="49" fontId="10" fillId="7" borderId="5" xfId="0" applyNumberFormat="1" applyFont="1" applyFill="1" applyBorder="1" applyAlignment="1">
      <alignment vertical="center" wrapText="1"/>
    </xf>
    <xf numFmtId="49" fontId="14" fillId="4" borderId="1" xfId="0" applyNumberFormat="1" applyFont="1" applyFill="1" applyBorder="1" applyAlignment="1">
      <alignment vertical="top" wrapText="1"/>
    </xf>
    <xf numFmtId="166" fontId="6" fillId="3" borderId="0" xfId="0" applyNumberFormat="1" applyFont="1" applyFill="1" applyAlignment="1">
      <alignment horizontal="left" vertical="top" wrapText="1"/>
    </xf>
    <xf numFmtId="166" fontId="14" fillId="5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5" borderId="1" xfId="4" applyFont="1" applyFill="1" applyBorder="1" applyAlignment="1">
      <alignment horizontal="left" vertical="top" wrapText="1"/>
    </xf>
    <xf numFmtId="0" fontId="16" fillId="5" borderId="1" xfId="4" applyFont="1" applyFill="1" applyBorder="1" applyAlignment="1">
      <alignment vertical="top" wrapText="1"/>
    </xf>
    <xf numFmtId="0" fontId="14" fillId="5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0" fillId="6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3" borderId="1" xfId="1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166" fontId="15" fillId="4" borderId="7" xfId="0" applyNumberFormat="1" applyFont="1" applyFill="1" applyBorder="1" applyAlignment="1">
      <alignment horizontal="center" vertical="center" wrapText="1"/>
    </xf>
    <xf numFmtId="166" fontId="6" fillId="3" borderId="2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top" wrapText="1"/>
    </xf>
    <xf numFmtId="49" fontId="14" fillId="4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6" fontId="6" fillId="3" borderId="4" xfId="1" applyNumberFormat="1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 wrapText="1"/>
    </xf>
    <xf numFmtId="0" fontId="15" fillId="0" borderId="0" xfId="4" applyFont="1" applyAlignment="1">
      <alignment horizontal="left" vertical="top" wrapText="1"/>
    </xf>
    <xf numFmtId="0" fontId="15" fillId="0" borderId="0" xfId="4" applyFont="1" applyAlignment="1">
      <alignment vertical="top" wrapText="1"/>
    </xf>
    <xf numFmtId="166" fontId="15" fillId="3" borderId="0" xfId="4" applyNumberFormat="1" applyFont="1" applyFill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0" fontId="10" fillId="0" borderId="1" xfId="4" applyFont="1" applyBorder="1" applyAlignment="1">
      <alignment vertical="top" wrapText="1"/>
    </xf>
    <xf numFmtId="166" fontId="10" fillId="0" borderId="1" xfId="4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left" vertical="top" wrapText="1"/>
    </xf>
    <xf numFmtId="0" fontId="10" fillId="0" borderId="0" xfId="4" applyFont="1" applyAlignment="1">
      <alignment vertical="top" wrapText="1"/>
    </xf>
    <xf numFmtId="166" fontId="10" fillId="0" borderId="0" xfId="4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0" fillId="4" borderId="7" xfId="0" applyNumberFormat="1" applyFont="1" applyFill="1" applyBorder="1" applyAlignment="1">
      <alignment horizontal="left" vertical="top" wrapText="1"/>
    </xf>
    <xf numFmtId="49" fontId="20" fillId="4" borderId="5" xfId="0" applyNumberFormat="1" applyFont="1" applyFill="1" applyBorder="1" applyAlignment="1">
      <alignment horizontal="left" vertical="top" wrapText="1"/>
    </xf>
    <xf numFmtId="166" fontId="6" fillId="3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6" fontId="10" fillId="7" borderId="1" xfId="0" applyNumberFormat="1" applyFont="1" applyFill="1" applyBorder="1" applyAlignment="1">
      <alignment horizontal="center" vertical="center" wrapText="1"/>
    </xf>
    <xf numFmtId="49" fontId="22" fillId="8" borderId="9" xfId="0" applyNumberFormat="1" applyFont="1" applyFill="1" applyBorder="1" applyAlignment="1">
      <alignment horizontal="right" vertical="top" wrapText="1"/>
    </xf>
    <xf numFmtId="166" fontId="23" fillId="3" borderId="0" xfId="0" applyNumberFormat="1" applyFont="1" applyFill="1" applyAlignment="1">
      <alignment horizontal="left" vertical="top" wrapText="1"/>
    </xf>
    <xf numFmtId="0" fontId="23" fillId="3" borderId="0" xfId="0" applyFont="1" applyFill="1" applyAlignment="1">
      <alignment vertical="top" wrapText="1"/>
    </xf>
    <xf numFmtId="0" fontId="24" fillId="0" borderId="0" xfId="0" applyFont="1" applyAlignment="1">
      <alignment wrapText="1"/>
    </xf>
    <xf numFmtId="0" fontId="22" fillId="9" borderId="1" xfId="4" applyFont="1" applyFill="1" applyBorder="1" applyAlignment="1">
      <alignment horizontal="left" vertical="top" wrapText="1"/>
    </xf>
    <xf numFmtId="0" fontId="21" fillId="9" borderId="1" xfId="4" applyFont="1" applyFill="1" applyBorder="1" applyAlignment="1">
      <alignment vertical="top" wrapText="1"/>
    </xf>
    <xf numFmtId="0" fontId="22" fillId="9" borderId="1" xfId="4" applyFont="1" applyFill="1" applyBorder="1" applyAlignment="1">
      <alignment vertical="top" wrapText="1"/>
    </xf>
    <xf numFmtId="0" fontId="25" fillId="9" borderId="1" xfId="4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right" vertical="top" wrapText="1"/>
    </xf>
    <xf numFmtId="0" fontId="26" fillId="2" borderId="0" xfId="0" applyFont="1" applyFill="1"/>
    <xf numFmtId="0" fontId="23" fillId="0" borderId="1" xfId="4" applyFont="1" applyBorder="1" applyAlignment="1">
      <alignment horizontal="left" vertical="top" wrapText="1"/>
    </xf>
    <xf numFmtId="0" fontId="27" fillId="0" borderId="1" xfId="4" applyFont="1" applyBorder="1" applyAlignment="1">
      <alignment vertical="top" wrapText="1"/>
    </xf>
    <xf numFmtId="0" fontId="23" fillId="0" borderId="1" xfId="4" applyFont="1" applyBorder="1" applyAlignment="1">
      <alignment vertical="top" wrapText="1"/>
    </xf>
    <xf numFmtId="0" fontId="28" fillId="0" borderId="1" xfId="4" applyFont="1" applyBorder="1" applyAlignment="1">
      <alignment horizontal="center" vertical="center" wrapText="1"/>
    </xf>
    <xf numFmtId="2" fontId="23" fillId="3" borderId="1" xfId="4" applyNumberFormat="1" applyFont="1" applyFill="1" applyBorder="1" applyAlignment="1">
      <alignment vertical="center" wrapText="1"/>
    </xf>
    <xf numFmtId="166" fontId="23" fillId="3" borderId="0" xfId="0" applyNumberFormat="1" applyFont="1" applyFill="1" applyAlignment="1">
      <alignment horizontal="right" vertical="top" wrapText="1"/>
    </xf>
    <xf numFmtId="2" fontId="10" fillId="8" borderId="1" xfId="0" applyNumberFormat="1" applyFont="1" applyFill="1" applyBorder="1" applyAlignment="1">
      <alignment horizontal="center" vertical="center" wrapText="1"/>
    </xf>
    <xf numFmtId="2" fontId="22" fillId="5" borderId="1" xfId="4" applyNumberFormat="1" applyFont="1" applyFill="1" applyBorder="1" applyAlignment="1">
      <alignment horizontal="center" vertical="center" wrapText="1"/>
    </xf>
    <xf numFmtId="49" fontId="22" fillId="0" borderId="7" xfId="0" applyNumberFormat="1" applyFont="1" applyBorder="1" applyAlignment="1">
      <alignment horizontal="right" vertical="top" wrapText="1"/>
    </xf>
    <xf numFmtId="49" fontId="22" fillId="0" borderId="5" xfId="0" applyNumberFormat="1" applyFont="1" applyBorder="1" applyAlignment="1">
      <alignment horizontal="right" vertical="top" wrapText="1"/>
    </xf>
    <xf numFmtId="49" fontId="22" fillId="0" borderId="9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49" fontId="6" fillId="7" borderId="7" xfId="0" applyNumberFormat="1" applyFont="1" applyFill="1" applyBorder="1" applyAlignment="1">
      <alignment horizontal="left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166" fontId="21" fillId="7" borderId="1" xfId="1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165" fontId="10" fillId="7" borderId="1" xfId="1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left" vertical="center" wrapText="1"/>
    </xf>
    <xf numFmtId="166" fontId="14" fillId="4" borderId="1" xfId="0" applyNumberFormat="1" applyFont="1" applyFill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horizontal="left" vertical="center" wrapText="1"/>
    </xf>
    <xf numFmtId="166" fontId="29" fillId="4" borderId="7" xfId="0" applyNumberFormat="1" applyFont="1" applyFill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vertical="center" wrapText="1"/>
    </xf>
    <xf numFmtId="49" fontId="30" fillId="3" borderId="2" xfId="0" applyNumberFormat="1" applyFont="1" applyFill="1" applyBorder="1" applyAlignment="1">
      <alignment horizontal="left" vertical="center" wrapText="1"/>
    </xf>
    <xf numFmtId="49" fontId="30" fillId="3" borderId="1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30" fillId="3" borderId="1" xfId="1" applyFont="1" applyFill="1" applyBorder="1" applyAlignment="1">
      <alignment horizontal="center" vertical="center"/>
    </xf>
    <xf numFmtId="49" fontId="31" fillId="3" borderId="1" xfId="0" applyNumberFormat="1" applyFont="1" applyFill="1" applyBorder="1" applyAlignment="1">
      <alignment horizontal="center" vertical="center" wrapText="1"/>
    </xf>
    <xf numFmtId="49" fontId="32" fillId="4" borderId="3" xfId="0" applyNumberFormat="1" applyFont="1" applyFill="1" applyBorder="1" applyAlignment="1">
      <alignment horizontal="left" vertical="center" wrapText="1"/>
    </xf>
    <xf numFmtId="165" fontId="32" fillId="4" borderId="1" xfId="0" applyNumberFormat="1" applyFont="1" applyFill="1" applyBorder="1" applyAlignment="1">
      <alignment horizontal="center" vertical="center" wrapText="1"/>
    </xf>
    <xf numFmtId="165" fontId="30" fillId="4" borderId="7" xfId="0" applyNumberFormat="1" applyFont="1" applyFill="1" applyBorder="1" applyAlignment="1">
      <alignment horizontal="left" vertical="center" wrapText="1"/>
    </xf>
    <xf numFmtId="49" fontId="30" fillId="4" borderId="5" xfId="0" applyNumberFormat="1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left" vertical="top" wrapText="1"/>
    </xf>
    <xf numFmtId="49" fontId="31" fillId="4" borderId="8" xfId="0" applyNumberFormat="1" applyFont="1" applyFill="1" applyBorder="1" applyAlignment="1">
      <alignment horizontal="center" vertical="center" wrapText="1"/>
    </xf>
    <xf numFmtId="166" fontId="32" fillId="4" borderId="1" xfId="1" applyNumberFormat="1" applyFont="1" applyFill="1" applyBorder="1" applyAlignment="1">
      <alignment horizontal="center" vertical="center"/>
    </xf>
    <xf numFmtId="49" fontId="30" fillId="4" borderId="7" xfId="0" applyNumberFormat="1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32" fillId="4" borderId="1" xfId="0" applyNumberFormat="1" applyFont="1" applyFill="1" applyBorder="1" applyAlignment="1">
      <alignment horizontal="left" vertical="center" wrapText="1"/>
    </xf>
    <xf numFmtId="49" fontId="22" fillId="8" borderId="7" xfId="0" applyNumberFormat="1" applyFont="1" applyFill="1" applyBorder="1" applyAlignment="1">
      <alignment horizontal="right" vertical="top" wrapText="1"/>
    </xf>
    <xf numFmtId="49" fontId="22" fillId="8" borderId="5" xfId="0" applyNumberFormat="1" applyFont="1" applyFill="1" applyBorder="1" applyAlignment="1">
      <alignment horizontal="right" vertical="top" wrapText="1"/>
    </xf>
    <xf numFmtId="49" fontId="32" fillId="4" borderId="3" xfId="0" applyNumberFormat="1" applyFont="1" applyFill="1" applyBorder="1" applyAlignment="1">
      <alignment horizontal="left" vertical="center" wrapText="1"/>
    </xf>
    <xf numFmtId="49" fontId="32" fillId="4" borderId="7" xfId="0" applyNumberFormat="1" applyFont="1" applyFill="1" applyBorder="1" applyAlignment="1">
      <alignment horizontal="left" vertical="center" wrapText="1"/>
    </xf>
    <xf numFmtId="0" fontId="32" fillId="4" borderId="3" xfId="4" applyFont="1" applyFill="1" applyBorder="1" applyAlignment="1">
      <alignment horizontal="left" vertical="top" wrapText="1"/>
    </xf>
    <xf numFmtId="0" fontId="32" fillId="4" borderId="7" xfId="4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0" fillId="7" borderId="3" xfId="0" applyNumberFormat="1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166" fontId="1" fillId="3" borderId="2" xfId="1" applyNumberFormat="1" applyFont="1" applyFill="1" applyBorder="1" applyAlignment="1">
      <alignment horizontal="center" vertical="center"/>
    </xf>
    <xf numFmtId="166" fontId="1" fillId="3" borderId="4" xfId="1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left" vertical="center" wrapText="1"/>
    </xf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29" fillId="4" borderId="3" xfId="0" applyNumberFormat="1" applyFont="1" applyFill="1" applyBorder="1" applyAlignment="1">
      <alignment horizontal="left" vertical="center" wrapText="1"/>
    </xf>
    <xf numFmtId="49" fontId="29" fillId="4" borderId="7" xfId="0" applyNumberFormat="1" applyFont="1" applyFill="1" applyBorder="1" applyAlignment="1">
      <alignment horizontal="left" vertical="center" wrapText="1"/>
    </xf>
    <xf numFmtId="49" fontId="29" fillId="4" borderId="5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6" xfId="0" applyNumberFormat="1" applyFont="1" applyBorder="1" applyAlignment="1">
      <alignment horizontal="center" vertical="center" wrapText="1"/>
    </xf>
    <xf numFmtId="166" fontId="15" fillId="0" borderId="4" xfId="0" applyNumberFormat="1" applyFont="1" applyBorder="1" applyAlignment="1">
      <alignment horizontal="center" vertical="center" wrapText="1"/>
    </xf>
    <xf numFmtId="166" fontId="6" fillId="3" borderId="6" xfId="1" applyNumberFormat="1" applyFont="1" applyFill="1" applyBorder="1" applyAlignment="1">
      <alignment horizontal="center" vertical="center"/>
    </xf>
    <xf numFmtId="166" fontId="6" fillId="3" borderId="4" xfId="1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 wrapText="1"/>
    </xf>
    <xf numFmtId="49" fontId="19" fillId="5" borderId="2" xfId="0" applyNumberFormat="1" applyFont="1" applyFill="1" applyBorder="1" applyAlignment="1">
      <alignment horizontal="center" vertical="center" textRotation="90" wrapText="1"/>
    </xf>
    <xf numFmtId="49" fontId="19" fillId="5" borderId="6" xfId="0" applyNumberFormat="1" applyFont="1" applyFill="1" applyBorder="1" applyAlignment="1">
      <alignment horizontal="center" vertical="center" textRotation="90" wrapText="1"/>
    </xf>
    <xf numFmtId="49" fontId="19" fillId="5" borderId="4" xfId="0" applyNumberFormat="1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15" fillId="0" borderId="0" xfId="4" applyNumberFormat="1" applyFont="1" applyAlignment="1" applyProtection="1">
      <alignment horizontal="left" vertical="top" wrapText="1"/>
      <protection locked="0"/>
    </xf>
    <xf numFmtId="0" fontId="15" fillId="0" borderId="0" xfId="4" applyFont="1" applyAlignment="1">
      <alignment vertical="top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0" fontId="6" fillId="0" borderId="0" xfId="0" applyFont="1"/>
    <xf numFmtId="166" fontId="6" fillId="3" borderId="2" xfId="0" applyNumberFormat="1" applyFont="1" applyFill="1" applyBorder="1" applyAlignment="1">
      <alignment horizontal="center" vertical="center" wrapText="1"/>
    </xf>
    <xf numFmtId="166" fontId="6" fillId="3" borderId="4" xfId="0" applyNumberFormat="1" applyFont="1" applyFill="1" applyBorder="1" applyAlignment="1">
      <alignment horizontal="center" vertical="center" wrapText="1"/>
    </xf>
    <xf numFmtId="166" fontId="6" fillId="3" borderId="2" xfId="1" applyNumberFormat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/>
    </xf>
    <xf numFmtId="165" fontId="6" fillId="3" borderId="6" xfId="1" applyNumberFormat="1" applyFont="1" applyFill="1" applyBorder="1" applyAlignment="1">
      <alignment horizontal="center" vertical="center"/>
    </xf>
    <xf numFmtId="165" fontId="6" fillId="3" borderId="4" xfId="1" applyNumberFormat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2" fillId="7" borderId="3" xfId="0" applyNumberFormat="1" applyFont="1" applyFill="1" applyBorder="1" applyAlignment="1">
      <alignment horizontal="left" vertical="center" wrapText="1"/>
    </xf>
    <xf numFmtId="49" fontId="22" fillId="7" borderId="7" xfId="0" applyNumberFormat="1" applyFont="1" applyFill="1" applyBorder="1" applyAlignment="1">
      <alignment horizontal="left" vertical="center" wrapText="1"/>
    </xf>
    <xf numFmtId="49" fontId="22" fillId="7" borderId="5" xfId="0" applyNumberFormat="1" applyFont="1" applyFill="1" applyBorder="1" applyAlignment="1">
      <alignment horizontal="left" vertical="center" wrapText="1"/>
    </xf>
  </cellXfs>
  <cellStyles count="12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A527792B-5FFB-4BEC-A947-AE414C9B2BA9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10" xr:uid="{00000000-0005-0000-0000-000006000000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FF6600"/>
      <color rgb="FFFF3300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Z77"/>
  <sheetViews>
    <sheetView tabSelected="1" zoomScaleNormal="100" workbookViewId="0">
      <pane ySplit="10" topLeftCell="A11" activePane="bottomLeft" state="frozen"/>
      <selection activeCell="E15" sqref="E15"/>
      <selection pane="bottomLeft" activeCell="A5" sqref="A5:I5"/>
    </sheetView>
  </sheetViews>
  <sheetFormatPr defaultColWidth="9.140625" defaultRowHeight="12.75" x14ac:dyDescent="0.2"/>
  <cols>
    <col min="1" max="1" width="15" style="8" customWidth="1"/>
    <col min="2" max="2" width="43.5703125" style="5" customWidth="1"/>
    <col min="3" max="3" width="8" style="5" customWidth="1"/>
    <col min="4" max="4" width="35.85546875" style="5" customWidth="1"/>
    <col min="5" max="5" width="27.28515625" style="5" customWidth="1"/>
    <col min="6" max="6" width="7.7109375" style="5" customWidth="1"/>
    <col min="7" max="7" width="14.140625" style="32" customWidth="1"/>
    <col min="8" max="8" width="36.85546875" style="7" customWidth="1"/>
    <col min="9" max="9" width="10.28515625" style="7" customWidth="1"/>
    <col min="10" max="10" width="11.140625" style="1" customWidth="1"/>
    <col min="11" max="16384" width="9.140625" style="1"/>
  </cols>
  <sheetData>
    <row r="1" spans="1:26" ht="15.95" customHeight="1" x14ac:dyDescent="0.25">
      <c r="A1" s="4"/>
      <c r="B1" s="4"/>
      <c r="C1" s="4"/>
      <c r="D1" s="170"/>
      <c r="E1" s="170"/>
      <c r="G1" s="6"/>
      <c r="H1" s="193" t="s">
        <v>12</v>
      </c>
      <c r="I1" s="193"/>
    </row>
    <row r="2" spans="1:26" x14ac:dyDescent="0.2">
      <c r="G2" s="6"/>
      <c r="H2" s="6" t="s">
        <v>13</v>
      </c>
      <c r="I2" s="6"/>
    </row>
    <row r="3" spans="1:26" x14ac:dyDescent="0.2">
      <c r="G3" s="6"/>
      <c r="H3" s="6" t="s">
        <v>171</v>
      </c>
      <c r="I3" s="6"/>
    </row>
    <row r="4" spans="1:26" x14ac:dyDescent="0.2">
      <c r="G4" s="9"/>
      <c r="H4" s="6"/>
    </row>
    <row r="5" spans="1:26" ht="14.25" x14ac:dyDescent="0.2">
      <c r="A5" s="176" t="s">
        <v>36</v>
      </c>
      <c r="B5" s="176"/>
      <c r="C5" s="176"/>
      <c r="D5" s="176"/>
      <c r="E5" s="176"/>
      <c r="F5" s="176"/>
      <c r="G5" s="176"/>
      <c r="H5" s="176"/>
      <c r="I5" s="176"/>
    </row>
    <row r="6" spans="1:26" ht="15" x14ac:dyDescent="0.2">
      <c r="A6" s="174" t="s">
        <v>15</v>
      </c>
      <c r="B6" s="174"/>
      <c r="C6" s="174"/>
      <c r="D6" s="174"/>
      <c r="E6" s="174"/>
      <c r="F6" s="174"/>
      <c r="G6" s="174"/>
      <c r="H6" s="174"/>
      <c r="I6" s="174"/>
    </row>
    <row r="7" spans="1:26" ht="22.5" customHeight="1" x14ac:dyDescent="0.2">
      <c r="A7" s="175" t="s">
        <v>137</v>
      </c>
      <c r="B7" s="175"/>
      <c r="C7" s="175"/>
      <c r="D7" s="175"/>
      <c r="E7" s="175"/>
      <c r="F7" s="175"/>
      <c r="G7" s="175"/>
      <c r="H7" s="175"/>
      <c r="I7" s="175"/>
    </row>
    <row r="8" spans="1:26" s="3" customFormat="1" ht="15.95" customHeight="1" x14ac:dyDescent="0.2">
      <c r="A8" s="180" t="s">
        <v>4</v>
      </c>
      <c r="B8" s="181" t="s">
        <v>5</v>
      </c>
      <c r="C8" s="171" t="s">
        <v>9</v>
      </c>
      <c r="D8" s="181" t="s">
        <v>10</v>
      </c>
      <c r="E8" s="181" t="s">
        <v>11</v>
      </c>
      <c r="F8" s="171" t="s">
        <v>14</v>
      </c>
      <c r="G8" s="179" t="s">
        <v>168</v>
      </c>
      <c r="H8" s="179" t="s">
        <v>1</v>
      </c>
      <c r="I8" s="17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3" customFormat="1" ht="18.75" customHeight="1" x14ac:dyDescent="0.2">
      <c r="A9" s="180"/>
      <c r="B9" s="182"/>
      <c r="C9" s="172"/>
      <c r="D9" s="182"/>
      <c r="E9" s="182"/>
      <c r="F9" s="172"/>
      <c r="G9" s="179"/>
      <c r="H9" s="179" t="s">
        <v>2</v>
      </c>
      <c r="I9" s="177" t="s">
        <v>16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3" customFormat="1" ht="88.5" customHeight="1" x14ac:dyDescent="0.2">
      <c r="A10" s="180"/>
      <c r="B10" s="183"/>
      <c r="C10" s="173"/>
      <c r="D10" s="183"/>
      <c r="E10" s="183"/>
      <c r="F10" s="173"/>
      <c r="G10" s="179"/>
      <c r="H10" s="179"/>
      <c r="I10" s="178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2" customFormat="1" ht="26.25" customHeight="1" x14ac:dyDescent="0.2">
      <c r="A11" s="147" t="s">
        <v>122</v>
      </c>
      <c r="B11" s="148"/>
      <c r="C11" s="148"/>
      <c r="D11" s="148"/>
      <c r="E11" s="148"/>
      <c r="F11" s="10"/>
      <c r="G11" s="73">
        <v>39.6</v>
      </c>
      <c r="H11" s="10"/>
      <c r="I11" s="11"/>
    </row>
    <row r="12" spans="1:26" s="2" customFormat="1" ht="29.25" customHeight="1" x14ac:dyDescent="0.2">
      <c r="A12" s="103" t="s">
        <v>169</v>
      </c>
      <c r="B12" s="156" t="s">
        <v>37</v>
      </c>
      <c r="C12" s="157"/>
      <c r="D12" s="157"/>
      <c r="E12" s="157"/>
      <c r="F12" s="158"/>
      <c r="G12" s="104">
        <v>39.6</v>
      </c>
      <c r="H12" s="12"/>
      <c r="I12" s="12"/>
    </row>
    <row r="13" spans="1:26" ht="28.5" customHeight="1" x14ac:dyDescent="0.2">
      <c r="A13" s="150" t="s">
        <v>139</v>
      </c>
      <c r="B13" s="150" t="s">
        <v>140</v>
      </c>
      <c r="C13" s="66" t="s">
        <v>3</v>
      </c>
      <c r="D13" s="38" t="s">
        <v>61</v>
      </c>
      <c r="E13" s="144" t="s">
        <v>38</v>
      </c>
      <c r="F13" s="61" t="s">
        <v>53</v>
      </c>
      <c r="G13" s="196" t="s">
        <v>80</v>
      </c>
      <c r="H13" s="38" t="s">
        <v>58</v>
      </c>
      <c r="I13" s="49" t="s">
        <v>132</v>
      </c>
    </row>
    <row r="14" spans="1:26" ht="26.25" customHeight="1" x14ac:dyDescent="0.2">
      <c r="A14" s="159"/>
      <c r="B14" s="159"/>
      <c r="C14" s="66" t="s">
        <v>0</v>
      </c>
      <c r="D14" s="38" t="s">
        <v>65</v>
      </c>
      <c r="E14" s="145"/>
      <c r="F14" s="62" t="s">
        <v>53</v>
      </c>
      <c r="G14" s="168"/>
      <c r="H14" s="38" t="s">
        <v>64</v>
      </c>
      <c r="I14" s="42" t="s">
        <v>133</v>
      </c>
    </row>
    <row r="15" spans="1:26" ht="27.75" customHeight="1" x14ac:dyDescent="0.2">
      <c r="A15" s="159"/>
      <c r="B15" s="159"/>
      <c r="C15" s="66" t="s">
        <v>40</v>
      </c>
      <c r="D15" s="38" t="s">
        <v>59</v>
      </c>
      <c r="E15" s="145"/>
      <c r="F15" s="62" t="s">
        <v>52</v>
      </c>
      <c r="G15" s="169"/>
      <c r="H15" s="38" t="s">
        <v>60</v>
      </c>
      <c r="I15" s="42" t="s">
        <v>134</v>
      </c>
    </row>
    <row r="16" spans="1:26" ht="29.25" customHeight="1" x14ac:dyDescent="0.2">
      <c r="A16" s="151"/>
      <c r="B16" s="151"/>
      <c r="C16" s="71" t="s">
        <v>28</v>
      </c>
      <c r="D16" s="72" t="s">
        <v>79</v>
      </c>
      <c r="E16" s="146"/>
      <c r="F16" s="62" t="s">
        <v>53</v>
      </c>
      <c r="G16" s="37">
        <v>29.4</v>
      </c>
      <c r="H16" s="48" t="s">
        <v>77</v>
      </c>
      <c r="I16" s="42" t="s">
        <v>78</v>
      </c>
    </row>
    <row r="17" spans="1:9" ht="27.2" customHeight="1" x14ac:dyDescent="0.2">
      <c r="A17" s="150" t="s">
        <v>141</v>
      </c>
      <c r="B17" s="150" t="s">
        <v>39</v>
      </c>
      <c r="C17" s="141" t="s">
        <v>3</v>
      </c>
      <c r="D17" s="144" t="s">
        <v>54</v>
      </c>
      <c r="E17" s="144" t="s">
        <v>38</v>
      </c>
      <c r="F17" s="136" t="s">
        <v>80</v>
      </c>
      <c r="G17" s="194" t="s">
        <v>80</v>
      </c>
      <c r="H17" s="39" t="s">
        <v>66</v>
      </c>
      <c r="I17" s="43">
        <v>35</v>
      </c>
    </row>
    <row r="18" spans="1:9" ht="27.2" customHeight="1" x14ac:dyDescent="0.2">
      <c r="A18" s="151"/>
      <c r="B18" s="151"/>
      <c r="C18" s="143"/>
      <c r="D18" s="146"/>
      <c r="E18" s="146"/>
      <c r="F18" s="137"/>
      <c r="G18" s="195"/>
      <c r="H18" s="40" t="s">
        <v>62</v>
      </c>
      <c r="I18" s="42" t="s">
        <v>135</v>
      </c>
    </row>
    <row r="19" spans="1:9" s="2" customFormat="1" ht="18.75" customHeight="1" x14ac:dyDescent="0.2">
      <c r="A19" s="124" t="s">
        <v>142</v>
      </c>
      <c r="B19" s="41" t="s">
        <v>138</v>
      </c>
      <c r="C19" s="66" t="s">
        <v>3</v>
      </c>
      <c r="D19" s="38" t="s">
        <v>55</v>
      </c>
      <c r="E19" s="38" t="s">
        <v>38</v>
      </c>
      <c r="F19" s="63" t="s">
        <v>80</v>
      </c>
      <c r="G19" s="35"/>
      <c r="H19" s="40" t="s">
        <v>63</v>
      </c>
      <c r="I19" s="42" t="s">
        <v>136</v>
      </c>
    </row>
    <row r="20" spans="1:9" s="2" customFormat="1" ht="21.75" customHeight="1" x14ac:dyDescent="0.2">
      <c r="A20" s="150" t="s">
        <v>143</v>
      </c>
      <c r="B20" s="191" t="s">
        <v>90</v>
      </c>
      <c r="C20" s="136" t="s">
        <v>3</v>
      </c>
      <c r="D20" s="163" t="s">
        <v>91</v>
      </c>
      <c r="E20" s="163" t="s">
        <v>30</v>
      </c>
      <c r="F20" s="63" t="s">
        <v>52</v>
      </c>
      <c r="G20" s="35">
        <v>5.0999999999999996</v>
      </c>
      <c r="H20" s="185" t="s">
        <v>92</v>
      </c>
      <c r="I20" s="187" t="s">
        <v>0</v>
      </c>
    </row>
    <row r="21" spans="1:9" s="2" customFormat="1" ht="21" customHeight="1" x14ac:dyDescent="0.2">
      <c r="A21" s="151"/>
      <c r="B21" s="192"/>
      <c r="C21" s="137"/>
      <c r="D21" s="164"/>
      <c r="E21" s="164"/>
      <c r="F21" s="63" t="s">
        <v>53</v>
      </c>
      <c r="G21" s="35">
        <v>5.0999999999999996</v>
      </c>
      <c r="H21" s="186"/>
      <c r="I21" s="188"/>
    </row>
    <row r="22" spans="1:9" s="2" customFormat="1" ht="27.2" customHeight="1" x14ac:dyDescent="0.2">
      <c r="A22" s="103" t="s">
        <v>170</v>
      </c>
      <c r="B22" s="156" t="s">
        <v>165</v>
      </c>
      <c r="C22" s="157"/>
      <c r="D22" s="157"/>
      <c r="E22" s="157"/>
      <c r="F22" s="158"/>
      <c r="G22" s="36"/>
      <c r="H22" s="12"/>
      <c r="I22" s="46"/>
    </row>
    <row r="23" spans="1:9" ht="32.25" customHeight="1" x14ac:dyDescent="0.2">
      <c r="A23" s="41" t="s">
        <v>144</v>
      </c>
      <c r="B23" s="44" t="s">
        <v>24</v>
      </c>
      <c r="C23" s="61" t="s">
        <v>3</v>
      </c>
      <c r="D23" s="48" t="s">
        <v>56</v>
      </c>
      <c r="E23" s="48" t="s">
        <v>38</v>
      </c>
      <c r="F23" s="61" t="s">
        <v>80</v>
      </c>
      <c r="G23" s="34" t="s">
        <v>80</v>
      </c>
      <c r="H23" s="38" t="s">
        <v>67</v>
      </c>
      <c r="I23" s="42" t="s">
        <v>23</v>
      </c>
    </row>
    <row r="24" spans="1:9" ht="49.5" customHeight="1" x14ac:dyDescent="0.2">
      <c r="A24" s="41" t="s">
        <v>145</v>
      </c>
      <c r="B24" s="45" t="s">
        <v>25</v>
      </c>
      <c r="C24" s="61" t="s">
        <v>3</v>
      </c>
      <c r="D24" s="48" t="s">
        <v>68</v>
      </c>
      <c r="E24" s="48" t="s">
        <v>38</v>
      </c>
      <c r="F24" s="61" t="s">
        <v>80</v>
      </c>
      <c r="G24" s="34" t="s">
        <v>80</v>
      </c>
      <c r="H24" s="38" t="s">
        <v>69</v>
      </c>
      <c r="I24" s="42" t="s">
        <v>50</v>
      </c>
    </row>
    <row r="25" spans="1:9" ht="25.5" customHeight="1" x14ac:dyDescent="0.2">
      <c r="A25" s="147" t="s">
        <v>123</v>
      </c>
      <c r="B25" s="148"/>
      <c r="C25" s="148"/>
      <c r="D25" s="148"/>
      <c r="E25" s="148"/>
      <c r="F25" s="10"/>
      <c r="G25" s="96">
        <f>+G26+G28</f>
        <v>285.60000000000002</v>
      </c>
      <c r="H25" s="10"/>
      <c r="I25" s="11"/>
    </row>
    <row r="26" spans="1:9" ht="24.75" customHeight="1" x14ac:dyDescent="0.2">
      <c r="A26" s="105" t="s">
        <v>85</v>
      </c>
      <c r="B26" s="160" t="s">
        <v>82</v>
      </c>
      <c r="C26" s="161"/>
      <c r="D26" s="161"/>
      <c r="E26" s="161"/>
      <c r="F26" s="162"/>
      <c r="G26" s="106"/>
      <c r="H26" s="107"/>
      <c r="I26" s="107"/>
    </row>
    <row r="27" spans="1:9" ht="40.5" customHeight="1" x14ac:dyDescent="0.2">
      <c r="A27" s="108" t="s">
        <v>106</v>
      </c>
      <c r="B27" s="109" t="s">
        <v>146</v>
      </c>
      <c r="C27" s="66" t="s">
        <v>3</v>
      </c>
      <c r="D27" s="110" t="s">
        <v>32</v>
      </c>
      <c r="E27" s="110" t="s">
        <v>30</v>
      </c>
      <c r="F27" s="111" t="s">
        <v>80</v>
      </c>
      <c r="G27" s="112" t="s">
        <v>166</v>
      </c>
      <c r="H27" s="110" t="s">
        <v>42</v>
      </c>
      <c r="I27" s="113" t="s">
        <v>43</v>
      </c>
    </row>
    <row r="28" spans="1:9" ht="25.5" customHeight="1" x14ac:dyDescent="0.2">
      <c r="A28" s="127" t="s">
        <v>84</v>
      </c>
      <c r="B28" s="130" t="s">
        <v>83</v>
      </c>
      <c r="C28" s="131"/>
      <c r="D28" s="131"/>
      <c r="E28" s="131"/>
      <c r="F28" s="131"/>
      <c r="G28" s="115">
        <v>285.60000000000002</v>
      </c>
      <c r="H28" s="68"/>
      <c r="I28" s="69"/>
    </row>
    <row r="29" spans="1:9" ht="24.75" customHeight="1" x14ac:dyDescent="0.2">
      <c r="A29" s="150" t="s">
        <v>86</v>
      </c>
      <c r="B29" s="150" t="s">
        <v>33</v>
      </c>
      <c r="C29" s="141" t="s">
        <v>3</v>
      </c>
      <c r="D29" s="144" t="s">
        <v>34</v>
      </c>
      <c r="E29" s="144" t="s">
        <v>57</v>
      </c>
      <c r="F29" s="134" t="s">
        <v>53</v>
      </c>
      <c r="G29" s="168">
        <v>269.3</v>
      </c>
      <c r="H29" s="38" t="s">
        <v>73</v>
      </c>
      <c r="I29" s="49" t="s">
        <v>50</v>
      </c>
    </row>
    <row r="30" spans="1:9" ht="26.25" customHeight="1" x14ac:dyDescent="0.2">
      <c r="A30" s="159"/>
      <c r="B30" s="159"/>
      <c r="C30" s="142"/>
      <c r="D30" s="145"/>
      <c r="E30" s="145"/>
      <c r="F30" s="134"/>
      <c r="G30" s="169"/>
      <c r="H30" s="40" t="s">
        <v>44</v>
      </c>
      <c r="I30" s="49" t="s">
        <v>76</v>
      </c>
    </row>
    <row r="31" spans="1:9" ht="25.5" customHeight="1" x14ac:dyDescent="0.2">
      <c r="A31" s="151"/>
      <c r="B31" s="151"/>
      <c r="C31" s="143"/>
      <c r="D31" s="146"/>
      <c r="E31" s="146"/>
      <c r="F31" s="135"/>
      <c r="G31" s="50">
        <v>16.3</v>
      </c>
      <c r="H31" s="48" t="s">
        <v>41</v>
      </c>
      <c r="I31" s="49" t="s">
        <v>119</v>
      </c>
    </row>
    <row r="32" spans="1:9" ht="23.45" customHeight="1" x14ac:dyDescent="0.2">
      <c r="A32" s="150" t="s">
        <v>87</v>
      </c>
      <c r="B32" s="150" t="s">
        <v>147</v>
      </c>
      <c r="C32" s="141" t="s">
        <v>3</v>
      </c>
      <c r="D32" s="144" t="s">
        <v>148</v>
      </c>
      <c r="E32" s="145" t="s">
        <v>30</v>
      </c>
      <c r="F32" s="136" t="s">
        <v>80</v>
      </c>
      <c r="G32" s="197" t="s">
        <v>167</v>
      </c>
      <c r="H32" s="38" t="s">
        <v>71</v>
      </c>
      <c r="I32" s="49" t="s">
        <v>99</v>
      </c>
    </row>
    <row r="33" spans="1:10" ht="19.7" customHeight="1" x14ac:dyDescent="0.2">
      <c r="A33" s="151"/>
      <c r="B33" s="151"/>
      <c r="C33" s="143"/>
      <c r="D33" s="146"/>
      <c r="E33" s="146"/>
      <c r="F33" s="137"/>
      <c r="G33" s="198"/>
      <c r="H33" s="38" t="s">
        <v>72</v>
      </c>
      <c r="I33" s="42" t="s">
        <v>107</v>
      </c>
    </row>
    <row r="34" spans="1:10" ht="23.45" customHeight="1" x14ac:dyDescent="0.2">
      <c r="A34" s="114" t="s">
        <v>88</v>
      </c>
      <c r="B34" s="130" t="s">
        <v>89</v>
      </c>
      <c r="C34" s="131"/>
      <c r="D34" s="131"/>
      <c r="E34" s="131"/>
      <c r="F34" s="131"/>
      <c r="G34" s="118"/>
      <c r="H34" s="116"/>
      <c r="I34" s="117"/>
    </row>
    <row r="35" spans="1:10" ht="38.25" customHeight="1" x14ac:dyDescent="0.2">
      <c r="A35" s="150" t="s">
        <v>129</v>
      </c>
      <c r="B35" s="138" t="s">
        <v>149</v>
      </c>
      <c r="C35" s="139" t="s">
        <v>3</v>
      </c>
      <c r="D35" s="140" t="s">
        <v>97</v>
      </c>
      <c r="E35" s="140" t="s">
        <v>30</v>
      </c>
      <c r="F35" s="206" t="s">
        <v>80</v>
      </c>
      <c r="G35" s="165" t="s">
        <v>80</v>
      </c>
      <c r="H35" s="65" t="s">
        <v>98</v>
      </c>
      <c r="I35" s="66" t="s">
        <v>150</v>
      </c>
    </row>
    <row r="36" spans="1:10" ht="30" customHeight="1" x14ac:dyDescent="0.2">
      <c r="A36" s="159"/>
      <c r="B36" s="138"/>
      <c r="C36" s="139"/>
      <c r="D36" s="140"/>
      <c r="E36" s="140"/>
      <c r="F36" s="206"/>
      <c r="G36" s="166"/>
      <c r="H36" s="38" t="s">
        <v>100</v>
      </c>
      <c r="I36" s="42" t="s">
        <v>3</v>
      </c>
      <c r="J36" s="184"/>
    </row>
    <row r="37" spans="1:10" ht="28.5" customHeight="1" x14ac:dyDescent="0.2">
      <c r="A37" s="159"/>
      <c r="B37" s="138"/>
      <c r="C37" s="139"/>
      <c r="D37" s="140"/>
      <c r="E37" s="140"/>
      <c r="F37" s="206"/>
      <c r="G37" s="166"/>
      <c r="H37" s="38" t="s">
        <v>101</v>
      </c>
      <c r="I37" s="42" t="s">
        <v>3</v>
      </c>
      <c r="J37" s="184"/>
    </row>
    <row r="38" spans="1:10" s="15" customFormat="1" ht="27.75" customHeight="1" x14ac:dyDescent="0.2">
      <c r="A38" s="159"/>
      <c r="B38" s="138"/>
      <c r="C38" s="139"/>
      <c r="D38" s="140"/>
      <c r="E38" s="140"/>
      <c r="F38" s="206"/>
      <c r="G38" s="167"/>
      <c r="H38" s="38" t="s">
        <v>102</v>
      </c>
      <c r="I38" s="42" t="s">
        <v>35</v>
      </c>
      <c r="J38" s="184"/>
    </row>
    <row r="39" spans="1:10" s="15" customFormat="1" ht="24.75" customHeight="1" x14ac:dyDescent="0.2">
      <c r="A39" s="150" t="s">
        <v>130</v>
      </c>
      <c r="B39" s="150" t="s">
        <v>164</v>
      </c>
      <c r="C39" s="152" t="s">
        <v>0</v>
      </c>
      <c r="D39" s="144" t="s">
        <v>103</v>
      </c>
      <c r="E39" s="144" t="s">
        <v>30</v>
      </c>
      <c r="F39" s="136" t="s">
        <v>80</v>
      </c>
      <c r="G39" s="154" t="s">
        <v>80</v>
      </c>
      <c r="H39" s="67" t="s">
        <v>104</v>
      </c>
      <c r="I39" s="64" t="s">
        <v>40</v>
      </c>
    </row>
    <row r="40" spans="1:10" ht="19.7" customHeight="1" x14ac:dyDescent="0.2">
      <c r="A40" s="151"/>
      <c r="B40" s="151"/>
      <c r="C40" s="153"/>
      <c r="D40" s="146"/>
      <c r="E40" s="146"/>
      <c r="F40" s="137"/>
      <c r="G40" s="155"/>
      <c r="H40" s="38" t="s">
        <v>105</v>
      </c>
      <c r="I40" s="42" t="s">
        <v>120</v>
      </c>
    </row>
    <row r="41" spans="1:10" ht="23.45" customHeight="1" x14ac:dyDescent="0.2">
      <c r="A41" s="207" t="s">
        <v>127</v>
      </c>
      <c r="B41" s="208"/>
      <c r="C41" s="208"/>
      <c r="D41" s="208"/>
      <c r="E41" s="208"/>
      <c r="F41" s="209"/>
      <c r="G41" s="99">
        <v>8.3000000000000007</v>
      </c>
      <c r="H41" s="97"/>
      <c r="I41" s="98"/>
    </row>
    <row r="42" spans="1:10" ht="19.7" customHeight="1" x14ac:dyDescent="0.2">
      <c r="A42" s="119" t="s">
        <v>108</v>
      </c>
      <c r="B42" s="132" t="s">
        <v>109</v>
      </c>
      <c r="C42" s="133"/>
      <c r="D42" s="133"/>
      <c r="E42" s="133"/>
      <c r="F42" s="120"/>
      <c r="G42" s="121">
        <v>8.3000000000000007</v>
      </c>
      <c r="H42" s="122"/>
      <c r="I42" s="117"/>
    </row>
    <row r="43" spans="1:10" ht="39" customHeight="1" x14ac:dyDescent="0.2">
      <c r="A43" s="138" t="s">
        <v>131</v>
      </c>
      <c r="B43" s="138" t="s">
        <v>110</v>
      </c>
      <c r="C43" s="66" t="s">
        <v>3</v>
      </c>
      <c r="D43" s="38" t="s">
        <v>111</v>
      </c>
      <c r="E43" s="144" t="s">
        <v>112</v>
      </c>
      <c r="F43" s="136" t="s">
        <v>52</v>
      </c>
      <c r="G43" s="197">
        <v>8.3000000000000007</v>
      </c>
      <c r="H43" s="38" t="s">
        <v>113</v>
      </c>
      <c r="I43" s="42" t="s">
        <v>151</v>
      </c>
    </row>
    <row r="44" spans="1:10" ht="29.25" customHeight="1" x14ac:dyDescent="0.2">
      <c r="A44" s="138"/>
      <c r="B44" s="138"/>
      <c r="C44" s="66" t="s">
        <v>0</v>
      </c>
      <c r="D44" s="38" t="s">
        <v>114</v>
      </c>
      <c r="E44" s="145"/>
      <c r="F44" s="201"/>
      <c r="G44" s="205"/>
      <c r="H44" s="38" t="s">
        <v>115</v>
      </c>
      <c r="I44" s="42" t="s">
        <v>116</v>
      </c>
    </row>
    <row r="45" spans="1:10" ht="64.5" customHeight="1" x14ac:dyDescent="0.2">
      <c r="A45" s="138"/>
      <c r="B45" s="138"/>
      <c r="C45" s="66" t="s">
        <v>40</v>
      </c>
      <c r="D45" s="38" t="s">
        <v>117</v>
      </c>
      <c r="E45" s="146"/>
      <c r="F45" s="137"/>
      <c r="G45" s="198"/>
      <c r="H45" s="38" t="s">
        <v>118</v>
      </c>
      <c r="I45" s="42" t="s">
        <v>152</v>
      </c>
    </row>
    <row r="46" spans="1:10" ht="27.2" customHeight="1" x14ac:dyDescent="0.2">
      <c r="A46" s="147" t="s">
        <v>128</v>
      </c>
      <c r="B46" s="148"/>
      <c r="C46" s="148"/>
      <c r="D46" s="148"/>
      <c r="E46" s="148"/>
      <c r="F46" s="149"/>
      <c r="G46" s="102">
        <v>187.4</v>
      </c>
      <c r="H46" s="100"/>
      <c r="I46" s="101"/>
    </row>
    <row r="47" spans="1:10" ht="34.5" customHeight="1" x14ac:dyDescent="0.2">
      <c r="A47" s="103" t="s">
        <v>93</v>
      </c>
      <c r="B47" s="156" t="s">
        <v>153</v>
      </c>
      <c r="C47" s="157"/>
      <c r="D47" s="157"/>
      <c r="E47" s="157"/>
      <c r="F47" s="158"/>
      <c r="G47" s="123">
        <v>182.7</v>
      </c>
      <c r="H47" s="47"/>
      <c r="I47" s="47"/>
    </row>
    <row r="48" spans="1:10" ht="20.100000000000001" customHeight="1" x14ac:dyDescent="0.2">
      <c r="A48" s="150" t="s">
        <v>94</v>
      </c>
      <c r="B48" s="150" t="s">
        <v>26</v>
      </c>
      <c r="C48" s="141" t="s">
        <v>3</v>
      </c>
      <c r="D48" s="144" t="s">
        <v>45</v>
      </c>
      <c r="E48" s="144" t="s">
        <v>46</v>
      </c>
      <c r="F48" s="136" t="s">
        <v>53</v>
      </c>
      <c r="G48" s="202">
        <v>182.7</v>
      </c>
      <c r="H48" s="38" t="s">
        <v>74</v>
      </c>
      <c r="I48" s="42" t="s">
        <v>154</v>
      </c>
    </row>
    <row r="49" spans="1:10" ht="24.4" customHeight="1" x14ac:dyDescent="0.2">
      <c r="A49" s="159"/>
      <c r="B49" s="159"/>
      <c r="C49" s="142"/>
      <c r="D49" s="145"/>
      <c r="E49" s="145"/>
      <c r="F49" s="201"/>
      <c r="G49" s="203"/>
      <c r="H49" s="38" t="s">
        <v>75</v>
      </c>
      <c r="I49" s="42" t="s">
        <v>155</v>
      </c>
    </row>
    <row r="50" spans="1:10" ht="36.75" customHeight="1" x14ac:dyDescent="0.2">
      <c r="A50" s="159"/>
      <c r="B50" s="159"/>
      <c r="C50" s="142"/>
      <c r="D50" s="145"/>
      <c r="E50" s="145"/>
      <c r="F50" s="201"/>
      <c r="G50" s="203"/>
      <c r="H50" s="38" t="s">
        <v>51</v>
      </c>
      <c r="I50" s="49" t="s">
        <v>156</v>
      </c>
    </row>
    <row r="51" spans="1:10" ht="23.45" customHeight="1" x14ac:dyDescent="0.2">
      <c r="A51" s="159"/>
      <c r="B51" s="159"/>
      <c r="C51" s="142"/>
      <c r="D51" s="145"/>
      <c r="E51" s="145"/>
      <c r="F51" s="201"/>
      <c r="G51" s="203"/>
      <c r="H51" s="38" t="s">
        <v>49</v>
      </c>
      <c r="I51" s="49" t="s">
        <v>157</v>
      </c>
    </row>
    <row r="52" spans="1:10" x14ac:dyDescent="0.2">
      <c r="A52" s="151"/>
      <c r="B52" s="151"/>
      <c r="C52" s="143"/>
      <c r="D52" s="146"/>
      <c r="E52" s="146"/>
      <c r="F52" s="201"/>
      <c r="G52" s="203"/>
      <c r="H52" s="38" t="s">
        <v>158</v>
      </c>
      <c r="I52" s="49" t="s">
        <v>134</v>
      </c>
    </row>
    <row r="53" spans="1:10" ht="31.5" customHeight="1" x14ac:dyDescent="0.2">
      <c r="A53" s="41" t="s">
        <v>159</v>
      </c>
      <c r="B53" s="41" t="s">
        <v>29</v>
      </c>
      <c r="C53" s="66" t="s">
        <v>3</v>
      </c>
      <c r="D53" s="38" t="s">
        <v>31</v>
      </c>
      <c r="E53" s="125" t="s">
        <v>30</v>
      </c>
      <c r="F53" s="201"/>
      <c r="G53" s="203"/>
      <c r="H53" s="40" t="s">
        <v>70</v>
      </c>
      <c r="I53" s="42" t="s">
        <v>160</v>
      </c>
    </row>
    <row r="54" spans="1:10" ht="76.5" x14ac:dyDescent="0.2">
      <c r="A54" s="150" t="s">
        <v>161</v>
      </c>
      <c r="B54" s="150" t="s">
        <v>95</v>
      </c>
      <c r="C54" s="141" t="s">
        <v>3</v>
      </c>
      <c r="D54" s="144" t="s">
        <v>27</v>
      </c>
      <c r="E54" s="199" t="s">
        <v>96</v>
      </c>
      <c r="F54" s="201"/>
      <c r="G54" s="203"/>
      <c r="H54" s="40" t="s">
        <v>47</v>
      </c>
      <c r="I54" s="42" t="s">
        <v>162</v>
      </c>
    </row>
    <row r="55" spans="1:10" ht="38.25" x14ac:dyDescent="0.2">
      <c r="A55" s="159"/>
      <c r="B55" s="159"/>
      <c r="C55" s="142"/>
      <c r="D55" s="145"/>
      <c r="E55" s="200"/>
      <c r="F55" s="137"/>
      <c r="G55" s="204"/>
      <c r="H55" s="40" t="s">
        <v>48</v>
      </c>
      <c r="I55" s="42" t="s">
        <v>163</v>
      </c>
    </row>
    <row r="56" spans="1:10" x14ac:dyDescent="0.2">
      <c r="A56" s="151"/>
      <c r="B56" s="151"/>
      <c r="C56" s="143"/>
      <c r="D56" s="146"/>
      <c r="E56" s="126" t="s">
        <v>30</v>
      </c>
      <c r="F56" s="63" t="s">
        <v>121</v>
      </c>
      <c r="G56" s="70">
        <v>4.7</v>
      </c>
      <c r="H56" s="1"/>
      <c r="I56" s="1"/>
    </row>
    <row r="57" spans="1:10" ht="21.75" customHeight="1" x14ac:dyDescent="0.25">
      <c r="A57" s="128" t="s">
        <v>124</v>
      </c>
      <c r="B57" s="128"/>
      <c r="C57" s="128"/>
      <c r="D57" s="128"/>
      <c r="E57" s="129"/>
      <c r="F57" s="74"/>
      <c r="G57" s="90">
        <f>+G11+G25+G41+G46</f>
        <v>520.90000000000009</v>
      </c>
      <c r="H57" s="75"/>
      <c r="I57" s="76"/>
      <c r="J57" s="77"/>
    </row>
    <row r="58" spans="1:10" ht="19.7" customHeight="1" x14ac:dyDescent="0.25">
      <c r="A58" s="92"/>
      <c r="B58" s="92"/>
      <c r="C58" s="92"/>
      <c r="D58" s="92"/>
      <c r="E58" s="93"/>
      <c r="F58" s="94"/>
      <c r="G58" s="95"/>
      <c r="H58" s="75"/>
      <c r="I58" s="76"/>
      <c r="J58" s="77"/>
    </row>
    <row r="59" spans="1:10" s="15" customFormat="1" ht="31.5" customHeight="1" x14ac:dyDescent="0.2">
      <c r="A59" s="78"/>
      <c r="B59" s="79" t="s">
        <v>125</v>
      </c>
      <c r="C59" s="80"/>
      <c r="D59" s="80"/>
      <c r="E59" s="80"/>
      <c r="F59" s="81"/>
      <c r="G59" s="91">
        <v>520.9</v>
      </c>
      <c r="H59" s="75"/>
      <c r="I59" s="82"/>
      <c r="J59" s="83"/>
    </row>
    <row r="60" spans="1:10" s="15" customFormat="1" ht="17.25" customHeight="1" x14ac:dyDescent="0.2">
      <c r="A60" s="84"/>
      <c r="B60" s="85" t="s">
        <v>126</v>
      </c>
      <c r="C60" s="86"/>
      <c r="D60" s="86"/>
      <c r="E60" s="86"/>
      <c r="F60" s="87"/>
      <c r="G60" s="88"/>
      <c r="H60" s="75"/>
      <c r="I60" s="89"/>
      <c r="J60" s="83"/>
    </row>
    <row r="61" spans="1:10" ht="26.25" x14ac:dyDescent="0.2">
      <c r="A61" s="16"/>
      <c r="B61" s="17" t="s">
        <v>17</v>
      </c>
      <c r="C61" s="19"/>
      <c r="D61" s="19"/>
      <c r="E61" s="19"/>
      <c r="F61" s="19"/>
      <c r="G61" s="20">
        <v>502.8</v>
      </c>
      <c r="H61" s="13"/>
      <c r="I61" s="18"/>
    </row>
    <row r="62" spans="1:10" ht="26.25" x14ac:dyDescent="0.2">
      <c r="A62" s="16"/>
      <c r="B62" s="17" t="s">
        <v>18</v>
      </c>
      <c r="C62" s="19"/>
      <c r="D62" s="19"/>
      <c r="E62" s="19"/>
      <c r="F62" s="19"/>
      <c r="G62" s="20">
        <v>13.4</v>
      </c>
      <c r="H62" s="13"/>
      <c r="I62" s="18"/>
    </row>
    <row r="63" spans="1:10" ht="15" x14ac:dyDescent="0.2">
      <c r="A63" s="16"/>
      <c r="B63" s="17" t="s">
        <v>19</v>
      </c>
      <c r="C63" s="19"/>
      <c r="D63" s="19"/>
      <c r="E63" s="19"/>
      <c r="F63" s="19"/>
      <c r="G63" s="20">
        <v>4.7</v>
      </c>
      <c r="H63" s="13"/>
      <c r="I63" s="18"/>
    </row>
    <row r="64" spans="1:10" ht="26.25" x14ac:dyDescent="0.2">
      <c r="A64" s="16"/>
      <c r="B64" s="17" t="s">
        <v>20</v>
      </c>
      <c r="C64" s="19"/>
      <c r="D64" s="19"/>
      <c r="E64" s="19"/>
      <c r="F64" s="19"/>
      <c r="G64" s="20"/>
      <c r="H64" s="13"/>
      <c r="I64" s="18"/>
    </row>
    <row r="65" spans="1:9" ht="15" x14ac:dyDescent="0.2">
      <c r="A65" s="16"/>
      <c r="B65" s="17" t="s">
        <v>21</v>
      </c>
      <c r="C65" s="19"/>
      <c r="D65" s="19"/>
      <c r="E65" s="19"/>
      <c r="F65" s="19"/>
      <c r="G65" s="20"/>
      <c r="H65" s="13"/>
      <c r="I65" s="18"/>
    </row>
    <row r="66" spans="1:9" ht="15" x14ac:dyDescent="0.2">
      <c r="A66" s="21"/>
      <c r="B66" s="22" t="s">
        <v>22</v>
      </c>
      <c r="C66" s="23"/>
      <c r="D66" s="23"/>
      <c r="E66" s="23"/>
      <c r="F66" s="23"/>
      <c r="G66" s="20"/>
      <c r="H66" s="13"/>
      <c r="I66" s="18"/>
    </row>
    <row r="67" spans="1:9" ht="57" x14ac:dyDescent="0.2">
      <c r="A67" s="24"/>
      <c r="B67" s="25" t="s">
        <v>6</v>
      </c>
      <c r="C67" s="26"/>
      <c r="D67" s="26"/>
      <c r="E67" s="26"/>
      <c r="F67" s="26"/>
      <c r="G67" s="14"/>
      <c r="H67" s="13"/>
      <c r="I67" s="18"/>
    </row>
    <row r="68" spans="1:9" ht="33" customHeight="1" x14ac:dyDescent="0.2">
      <c r="A68" s="27"/>
      <c r="B68" s="28" t="s">
        <v>8</v>
      </c>
      <c r="C68" s="28"/>
      <c r="D68" s="28"/>
      <c r="E68" s="28"/>
      <c r="F68" s="28"/>
      <c r="G68" s="29">
        <v>520.9</v>
      </c>
      <c r="H68" s="13"/>
      <c r="I68" s="18"/>
    </row>
    <row r="69" spans="1:9" ht="15.75" x14ac:dyDescent="0.2">
      <c r="A69" s="55"/>
      <c r="B69" s="17" t="s">
        <v>7</v>
      </c>
      <c r="C69" s="56"/>
      <c r="D69" s="56"/>
      <c r="E69" s="56"/>
      <c r="F69" s="56"/>
      <c r="G69" s="57"/>
      <c r="H69" s="13"/>
      <c r="I69" s="18"/>
    </row>
    <row r="70" spans="1:9" ht="16.350000000000001" customHeight="1" x14ac:dyDescent="0.2">
      <c r="A70" s="58"/>
      <c r="B70" s="53"/>
      <c r="C70" s="59"/>
      <c r="D70" s="59"/>
      <c r="E70" s="59"/>
      <c r="F70" s="59"/>
      <c r="G70" s="60"/>
      <c r="H70" s="13"/>
      <c r="I70" s="18"/>
    </row>
    <row r="71" spans="1:9" x14ac:dyDescent="0.2">
      <c r="A71" s="190" t="s">
        <v>81</v>
      </c>
      <c r="B71" s="190"/>
      <c r="C71" s="190"/>
      <c r="D71" s="190"/>
      <c r="E71" s="190"/>
      <c r="F71" s="190"/>
      <c r="G71" s="190"/>
      <c r="H71" s="30"/>
      <c r="I71" s="31"/>
    </row>
    <row r="72" spans="1:9" x14ac:dyDescent="0.2">
      <c r="A72" s="52"/>
      <c r="B72" s="53"/>
      <c r="C72" s="53"/>
      <c r="D72" s="53"/>
      <c r="E72" s="53"/>
      <c r="F72" s="53"/>
      <c r="G72" s="54"/>
      <c r="H72" s="30"/>
      <c r="I72" s="31"/>
    </row>
    <row r="73" spans="1:9" x14ac:dyDescent="0.2">
      <c r="A73" s="189"/>
      <c r="B73" s="189"/>
      <c r="C73" s="189"/>
      <c r="D73" s="189"/>
      <c r="E73" s="189"/>
      <c r="F73" s="189"/>
      <c r="G73" s="189"/>
      <c r="H73" s="189"/>
      <c r="I73" s="189"/>
    </row>
    <row r="74" spans="1:9" ht="14.45" customHeight="1" x14ac:dyDescent="0.2">
      <c r="A74" s="52"/>
      <c r="B74" s="53"/>
      <c r="C74" s="53"/>
      <c r="D74" s="53"/>
      <c r="E74" s="53"/>
      <c r="F74" s="53"/>
      <c r="G74" s="54"/>
      <c r="H74" s="30"/>
      <c r="I74" s="31"/>
    </row>
    <row r="75" spans="1:9" x14ac:dyDescent="0.2">
      <c r="A75" s="52"/>
      <c r="B75" s="53"/>
      <c r="C75" s="53"/>
      <c r="D75" s="53"/>
      <c r="E75" s="53"/>
      <c r="F75" s="53"/>
      <c r="G75" s="54"/>
      <c r="H75" s="30"/>
      <c r="I75" s="31"/>
    </row>
    <row r="76" spans="1:9" x14ac:dyDescent="0.2">
      <c r="H76" s="33"/>
    </row>
    <row r="77" spans="1:9" x14ac:dyDescent="0.2">
      <c r="A77" s="51"/>
      <c r="B77" s="51"/>
      <c r="C77" s="51"/>
      <c r="D77" s="51"/>
      <c r="E77" s="51"/>
      <c r="F77" s="51"/>
      <c r="G77" s="51"/>
      <c r="H77" s="51"/>
      <c r="I77" s="51"/>
    </row>
  </sheetData>
  <mergeCells count="93">
    <mergeCell ref="A5:I5"/>
    <mergeCell ref="H1:I1"/>
    <mergeCell ref="G17:G18"/>
    <mergeCell ref="G13:G15"/>
    <mergeCell ref="G32:G33"/>
    <mergeCell ref="E54:E55"/>
    <mergeCell ref="F48:F55"/>
    <mergeCell ref="G48:G55"/>
    <mergeCell ref="B28:F28"/>
    <mergeCell ref="D17:D18"/>
    <mergeCell ref="A25:E25"/>
    <mergeCell ref="G43:G45"/>
    <mergeCell ref="F35:F38"/>
    <mergeCell ref="D39:D40"/>
    <mergeCell ref="E43:E45"/>
    <mergeCell ref="F43:F45"/>
    <mergeCell ref="A41:F41"/>
    <mergeCell ref="J36:J38"/>
    <mergeCell ref="H20:H21"/>
    <mergeCell ref="I20:I21"/>
    <mergeCell ref="A73:I73"/>
    <mergeCell ref="A71:G71"/>
    <mergeCell ref="B22:F22"/>
    <mergeCell ref="D48:D52"/>
    <mergeCell ref="C48:C52"/>
    <mergeCell ref="B48:B52"/>
    <mergeCell ref="E48:E52"/>
    <mergeCell ref="A29:A31"/>
    <mergeCell ref="B29:B31"/>
    <mergeCell ref="A48:A52"/>
    <mergeCell ref="B47:F47"/>
    <mergeCell ref="A20:A21"/>
    <mergeCell ref="B20:B21"/>
    <mergeCell ref="A8:A10"/>
    <mergeCell ref="H9:H10"/>
    <mergeCell ref="D8:D10"/>
    <mergeCell ref="E8:E10"/>
    <mergeCell ref="B8:B10"/>
    <mergeCell ref="D1:E1"/>
    <mergeCell ref="C8:C10"/>
    <mergeCell ref="A54:A56"/>
    <mergeCell ref="B54:B56"/>
    <mergeCell ref="C54:C56"/>
    <mergeCell ref="D54:D56"/>
    <mergeCell ref="A43:A45"/>
    <mergeCell ref="B43:B45"/>
    <mergeCell ref="E39:E40"/>
    <mergeCell ref="A6:I6"/>
    <mergeCell ref="A7:I7"/>
    <mergeCell ref="I9:I10"/>
    <mergeCell ref="F8:F10"/>
    <mergeCell ref="H8:I8"/>
    <mergeCell ref="G8:G10"/>
    <mergeCell ref="G35:G38"/>
    <mergeCell ref="G29:G30"/>
    <mergeCell ref="F32:F33"/>
    <mergeCell ref="A35:A38"/>
    <mergeCell ref="E32:E33"/>
    <mergeCell ref="B32:B33"/>
    <mergeCell ref="A32:A33"/>
    <mergeCell ref="D32:D33"/>
    <mergeCell ref="G39:G40"/>
    <mergeCell ref="B12:F12"/>
    <mergeCell ref="C32:C33"/>
    <mergeCell ref="F17:F18"/>
    <mergeCell ref="A11:E11"/>
    <mergeCell ref="E17:E18"/>
    <mergeCell ref="E13:E16"/>
    <mergeCell ref="B13:B16"/>
    <mergeCell ref="A13:A16"/>
    <mergeCell ref="A17:A18"/>
    <mergeCell ref="B17:B18"/>
    <mergeCell ref="C17:C18"/>
    <mergeCell ref="B26:F26"/>
    <mergeCell ref="C20:C21"/>
    <mergeCell ref="D20:D21"/>
    <mergeCell ref="E20:E21"/>
    <mergeCell ref="A57:E57"/>
    <mergeCell ref="B34:F34"/>
    <mergeCell ref="B42:E42"/>
    <mergeCell ref="F29:F31"/>
    <mergeCell ref="F39:F40"/>
    <mergeCell ref="B35:B38"/>
    <mergeCell ref="C35:C38"/>
    <mergeCell ref="D35:D38"/>
    <mergeCell ref="E35:E38"/>
    <mergeCell ref="C29:C31"/>
    <mergeCell ref="D29:D31"/>
    <mergeCell ref="E29:E31"/>
    <mergeCell ref="A46:F46"/>
    <mergeCell ref="A39:A40"/>
    <mergeCell ref="B39:B40"/>
    <mergeCell ref="C39:C40"/>
  </mergeCells>
  <phoneticPr fontId="3" type="noConversion"/>
  <pageMargins left="0.39370078740157483" right="0.39370078740157483" top="0.39370078740157483" bottom="0.39370078740157483" header="0" footer="0"/>
  <pageSetup paperSize="9" scale="7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2025-04-17T05:19:16Z</cp:lastPrinted>
  <dcterms:created xsi:type="dcterms:W3CDTF">2008-01-09T09:46:52Z</dcterms:created>
  <dcterms:modified xsi:type="dcterms:W3CDTF">2026-03-17T06:15:40Z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